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drawings/drawing21.xml" ContentType="application/vnd.openxmlformats-officedocument.drawing+xml"/>
  <Override PartName="/xl/charts/chart2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13_ncr:1_{D84BCA09-1968-43DD-B73A-57EDBEA9A4D8}" xr6:coauthVersionLast="45" xr6:coauthVersionMax="46" xr10:uidLastSave="{00000000-0000-0000-0000-000000000000}"/>
  <bookViews>
    <workbookView xWindow="19090" yWindow="-110" windowWidth="19420" windowHeight="10420" tabRatio="895" firstSheet="8" activeTab="14" xr2:uid="{00000000-000D-0000-FFFF-FFFF00000000}"/>
  </bookViews>
  <sheets>
    <sheet name="Instructions" sheetId="10" r:id="rId1"/>
    <sheet name="15.2.2.3" sheetId="1" r:id="rId2"/>
    <sheet name="17.4.2.1 (HMO)" sheetId="23" r:id="rId3"/>
    <sheet name="18.4.2.1 (PPO)" sheetId="36" r:id="rId4"/>
    <sheet name="19.4.2.1 (EPO)" sheetId="37" r:id="rId5"/>
    <sheet name="20.4.2.1 (Other)" sheetId="47" r:id="rId6"/>
    <sheet name="17.4.2.2 (HMO)" sheetId="39" r:id="rId7"/>
    <sheet name="18.4.2.2 (PPO)" sheetId="54" r:id="rId8"/>
    <sheet name="19.4.2.2 (EPO)" sheetId="55" r:id="rId9"/>
    <sheet name="20.4.2.2 (Other)" sheetId="56" r:id="rId10"/>
    <sheet name="17.4.3.1 (HMO)" sheetId="44" r:id="rId11"/>
    <sheet name="18.4.3.1 (PPO)" sheetId="51" r:id="rId12"/>
    <sheet name="19.4.3.1 (EPO)" sheetId="52" r:id="rId13"/>
    <sheet name="20.4.3.1 (Other)" sheetId="53" r:id="rId14"/>
    <sheet name="17.4.4.2  (HMO)" sheetId="57" r:id="rId15"/>
    <sheet name="18.4.4.2 (PPO) " sheetId="26" r:id="rId16"/>
    <sheet name="19.4.4.2 (EPO)" sheetId="59" r:id="rId17"/>
    <sheet name="20.4.4.2 (Other)" sheetId="58" r:id="rId18"/>
    <sheet name="17.4.4.3 (HMO)" sheetId="60" r:id="rId19"/>
    <sheet name="18.4.4.3 (PPO)" sheetId="61" r:id="rId20"/>
    <sheet name="19.4.4.3 (EPO)" sheetId="62" r:id="rId21"/>
    <sheet name="20.4.4.3 (Other)" sheetId="30" r:id="rId22"/>
    <sheet name="17.4.5.1 (HMO)" sheetId="32" r:id="rId23"/>
    <sheet name="18.4.5.1 (PPO)" sheetId="40" r:id="rId24"/>
    <sheet name="19.4.5.1 (EPO)" sheetId="41" r:id="rId25"/>
    <sheet name="20.4.5.1 (Other)" sheetId="63" r:id="rId26"/>
    <sheet name="17.4.5.2 (HMO)" sheetId="33" r:id="rId27"/>
    <sheet name="18.4.5.2 (PPO)" sheetId="42" r:id="rId28"/>
    <sheet name="19.4.5.2 (EPO)" sheetId="43" r:id="rId29"/>
    <sheet name="20.4.5.2 (Other)" sheetId="64" r:id="rId30"/>
  </sheets>
  <definedNames>
    <definedName name="_19.2.4.1" localSheetId="14">OFFSET([0]!Obs,0,1)</definedName>
    <definedName name="_19.2.4.1" localSheetId="18">OFFSET([0]!Obs,0,1)</definedName>
    <definedName name="_19.2.4.1" localSheetId="19">OFFSET([0]!Obs,0,1)</definedName>
    <definedName name="_19.2.4.1" localSheetId="16">OFFSET([0]!Obs,0,1)</definedName>
    <definedName name="_19.2.4.1" localSheetId="20">OFFSET([0]!Obs,0,1)</definedName>
    <definedName name="_19.2.4.1" localSheetId="17">OFFSET([0]!Obs,0,1)</definedName>
    <definedName name="_19.2.4.1" localSheetId="25">OFFSET([0]!Obs,0,1)</definedName>
    <definedName name="_19.2.4.1" localSheetId="29">OFFSET([0]!Obs,0,1)</definedName>
    <definedName name="_19.2.4.1">OFFSET([0]!Obs,0,1)</definedName>
    <definedName name="Data" localSheetId="1">OFFSET('15.2.2.3'!Obs,0,1)</definedName>
    <definedName name="Data" localSheetId="2">OFFSET('17.4.2.1 (HMO)'!Obs,0,1)</definedName>
    <definedName name="Data" localSheetId="6">OFFSET('17.4.2.2 (HMO)'!Obs,0,1)</definedName>
    <definedName name="Data" localSheetId="10">OFFSET('17.4.3.1 (HMO)'!Obs,0,1)</definedName>
    <definedName name="Data" localSheetId="14">OFFSET('17.4.4.2  (HMO)'!Obs,0,1)</definedName>
    <definedName name="Data" localSheetId="18">OFFSET('17.4.4.3 (HMO)'!Obs,0,1)</definedName>
    <definedName name="Data" localSheetId="22">OFFSET('17.4.5.1 (HMO)'!Obs,0,1)</definedName>
    <definedName name="Data" localSheetId="26">OFFSET('17.4.5.2 (HMO)'!Obs,0,1)</definedName>
    <definedName name="Data" localSheetId="3">OFFSET('18.4.2.1 (PPO)'!Obs,0,1)</definedName>
    <definedName name="Data" localSheetId="7">OFFSET('18.4.2.2 (PPO)'!Obs,0,1)</definedName>
    <definedName name="Data" localSheetId="11">OFFSET('18.4.3.1 (PPO)'!Obs,0,1)</definedName>
    <definedName name="Data" localSheetId="15">OFFSET('18.4.4.2 (PPO) '!Obs,0,1)</definedName>
    <definedName name="Data" localSheetId="19">OFFSET('18.4.4.3 (PPO)'!Obs,0,1)</definedName>
    <definedName name="Data" localSheetId="23">OFFSET('18.4.5.1 (PPO)'!Obs,0,1)</definedName>
    <definedName name="Data" localSheetId="27">OFFSET('18.4.5.2 (PPO)'!Obs,0,1)</definedName>
    <definedName name="Data" localSheetId="4">OFFSET('19.4.2.1 (EPO)'!Obs,0,1)</definedName>
    <definedName name="Data" localSheetId="8">OFFSET('19.4.2.2 (EPO)'!Obs,0,1)</definedName>
    <definedName name="Data" localSheetId="12">OFFSET('19.4.3.1 (EPO)'!Obs,0,1)</definedName>
    <definedName name="Data" localSheetId="16">OFFSET('19.4.4.2 (EPO)'!Obs,0,1)</definedName>
    <definedName name="Data" localSheetId="20">OFFSET('19.4.4.3 (EPO)'!Obs,0,1)</definedName>
    <definedName name="Data" localSheetId="24">OFFSET('19.4.5.1 (EPO)'!Obs,0,1)</definedName>
    <definedName name="Data" localSheetId="28">OFFSET('19.4.5.2 (EPO)'!Obs,0,1)</definedName>
    <definedName name="Data" localSheetId="5">OFFSET('20.4.2.1 (Other)'!Obs,0,1)</definedName>
    <definedName name="Data" localSheetId="9">OFFSET('20.4.2.2 (Other)'!Obs,0,1)</definedName>
    <definedName name="Data" localSheetId="13">OFFSET('20.4.3.1 (Other)'!Obs,0,1)</definedName>
    <definedName name="Data" localSheetId="17">OFFSET('20.4.4.2 (Other)'!Obs,0,1)</definedName>
    <definedName name="Data" localSheetId="21">OFFSET('20.4.4.3 (Other)'!Obs,0,1)</definedName>
    <definedName name="Data" localSheetId="25">OFFSET('20.4.5.1 (Other)'!Obs,0,1)</definedName>
    <definedName name="Data" localSheetId="29">OFFSET('20.4.5.2 (Other)'!Obs,0,1)</definedName>
    <definedName name="Data">OFFSET([0]!Obs,0,1)</definedName>
    <definedName name="Extend" localSheetId="1">OFFSET('15.2.2.3'!Obs,0,4)</definedName>
    <definedName name="Extend" localSheetId="2">OFFSET('17.4.2.1 (HMO)'!Obs,0,4)</definedName>
    <definedName name="Extend" localSheetId="6">OFFSET('17.4.2.2 (HMO)'!Obs,0,4)</definedName>
    <definedName name="Extend" localSheetId="10">OFFSET('17.4.3.1 (HMO)'!Obs,0,4)</definedName>
    <definedName name="Extend" localSheetId="14">OFFSET('17.4.4.2  (HMO)'!Obs,0,4)</definedName>
    <definedName name="Extend" localSheetId="18">OFFSET('17.4.4.3 (HMO)'!Obs,0,4)</definedName>
    <definedName name="Extend" localSheetId="22">OFFSET('17.4.5.1 (HMO)'!Obs,0,4)</definedName>
    <definedName name="Extend" localSheetId="26">OFFSET('17.4.5.2 (HMO)'!Obs,0,4)</definedName>
    <definedName name="Extend" localSheetId="3">OFFSET('18.4.2.1 (PPO)'!Obs,0,4)</definedName>
    <definedName name="Extend" localSheetId="7">OFFSET('18.4.2.2 (PPO)'!Obs,0,4)</definedName>
    <definedName name="Extend" localSheetId="11">OFFSET('18.4.3.1 (PPO)'!Obs,0,4)</definedName>
    <definedName name="Extend" localSheetId="15">OFFSET('18.4.4.2 (PPO) '!Obs,0,4)</definedName>
    <definedName name="Extend" localSheetId="19">OFFSET('18.4.4.3 (PPO)'!Obs,0,4)</definedName>
    <definedName name="Extend" localSheetId="23">OFFSET('18.4.5.1 (PPO)'!Obs,0,4)</definedName>
    <definedName name="Extend" localSheetId="27">OFFSET('18.4.5.2 (PPO)'!Obs,0,4)</definedName>
    <definedName name="Extend" localSheetId="4">OFFSET('19.4.2.1 (EPO)'!Obs,0,4)</definedName>
    <definedName name="Extend" localSheetId="8">OFFSET('19.4.2.2 (EPO)'!Obs,0,4)</definedName>
    <definedName name="Extend" localSheetId="12">OFFSET('19.4.3.1 (EPO)'!Obs,0,4)</definedName>
    <definedName name="Extend" localSheetId="16">OFFSET('19.4.4.2 (EPO)'!Obs,0,4)</definedName>
    <definedName name="Extend" localSheetId="20">OFFSET('19.4.4.3 (EPO)'!Obs,0,4)</definedName>
    <definedName name="Extend" localSheetId="24">OFFSET('19.4.5.1 (EPO)'!Obs,0,4)</definedName>
    <definedName name="Extend" localSheetId="28">OFFSET('19.4.5.2 (EPO)'!Obs,0,4)</definedName>
    <definedName name="Extend" localSheetId="5">OFFSET('20.4.2.1 (Other)'!Obs,0,4)</definedName>
    <definedName name="Extend" localSheetId="9">OFFSET('20.4.2.2 (Other)'!Obs,0,4)</definedName>
    <definedName name="Extend" localSheetId="13">OFFSET('20.4.3.1 (Other)'!Obs,0,4)</definedName>
    <definedName name="Extend" localSheetId="17">OFFSET('20.4.4.2 (Other)'!Obs,0,4)</definedName>
    <definedName name="Extend" localSheetId="21">OFFSET('20.4.4.3 (Other)'!Obs,0,4)</definedName>
    <definedName name="Extend" localSheetId="25">OFFSET('20.4.5.1 (Other)'!Obs,0,4)</definedName>
    <definedName name="Extend" localSheetId="29">OFFSET('20.4.5.2 (Other)'!Obs,0,4)</definedName>
    <definedName name="Extend">OFFSET([0]!Obs,0,4)</definedName>
    <definedName name="Goal" localSheetId="1">OFFSET('15.2.2.3'!Obs,0,3)</definedName>
    <definedName name="Goal" localSheetId="2">OFFSET('17.4.2.1 (HMO)'!Obs,0,3)</definedName>
    <definedName name="Goal" localSheetId="6">OFFSET('17.4.2.2 (HMO)'!Obs,0,3)</definedName>
    <definedName name="Goal" localSheetId="10">OFFSET('17.4.3.1 (HMO)'!Obs,0,3)</definedName>
    <definedName name="Goal" localSheetId="14">OFFSET('17.4.4.2  (HMO)'!Obs,0,3)</definedName>
    <definedName name="Goal" localSheetId="18">OFFSET('17.4.4.3 (HMO)'!Obs,0,3)</definedName>
    <definedName name="Goal" localSheetId="22">OFFSET('17.4.5.1 (HMO)'!Obs,0,3)</definedName>
    <definedName name="Goal" localSheetId="26">OFFSET('17.4.5.2 (HMO)'!Obs,0,3)</definedName>
    <definedName name="Goal" localSheetId="3">OFFSET('18.4.2.1 (PPO)'!Obs,0,3)</definedName>
    <definedName name="Goal" localSheetId="7">OFFSET('18.4.2.2 (PPO)'!Obs,0,3)</definedName>
    <definedName name="Goal" localSheetId="11">OFFSET('18.4.3.1 (PPO)'!Obs,0,3)</definedName>
    <definedName name="Goal" localSheetId="15">OFFSET('18.4.4.2 (PPO) '!Obs,0,3)</definedName>
    <definedName name="Goal" localSheetId="19">OFFSET('18.4.4.3 (PPO)'!Obs,0,3)</definedName>
    <definedName name="Goal" localSheetId="23">OFFSET('18.4.5.1 (PPO)'!Obs,0,3)</definedName>
    <definedName name="Goal" localSheetId="27">OFFSET('18.4.5.2 (PPO)'!Obs,0,3)</definedName>
    <definedName name="Goal" localSheetId="4">OFFSET('19.4.2.1 (EPO)'!Obs,0,3)</definedName>
    <definedName name="Goal" localSheetId="8">OFFSET('19.4.2.2 (EPO)'!Obs,0,3)</definedName>
    <definedName name="Goal" localSheetId="12">OFFSET('19.4.3.1 (EPO)'!Obs,0,3)</definedName>
    <definedName name="Goal" localSheetId="16">OFFSET('19.4.4.2 (EPO)'!Obs,0,3)</definedName>
    <definedName name="Goal" localSheetId="20">OFFSET('19.4.4.3 (EPO)'!Obs,0,3)</definedName>
    <definedName name="Goal" localSheetId="24">OFFSET('19.4.5.1 (EPO)'!Obs,0,3)</definedName>
    <definedName name="Goal" localSheetId="28">OFFSET('19.4.5.2 (EPO)'!Obs,0,3)</definedName>
    <definedName name="Goal" localSheetId="5">OFFSET('20.4.2.1 (Other)'!Obs,0,3)</definedName>
    <definedName name="Goal" localSheetId="9">OFFSET('20.4.2.2 (Other)'!Obs,0,3)</definedName>
    <definedName name="Goal" localSheetId="13">OFFSET('20.4.3.1 (Other)'!Obs,0,3)</definedName>
    <definedName name="Goal" localSheetId="17">OFFSET('20.4.4.2 (Other)'!Obs,0,3)</definedName>
    <definedName name="Goal" localSheetId="21">OFFSET('20.4.4.3 (Other)'!Obs,0,3)</definedName>
    <definedName name="Goal" localSheetId="25">OFFSET('20.4.5.1 (Other)'!Obs,0,3)</definedName>
    <definedName name="Goal" localSheetId="29">OFFSET('20.4.5.2 (Other)'!Obs,0,3)</definedName>
    <definedName name="Median" localSheetId="1">OFFSET('15.2.2.3'!Obs,0,2)</definedName>
    <definedName name="Median" localSheetId="2">OFFSET('17.4.2.1 (HMO)'!Obs,0,2)</definedName>
    <definedName name="Median" localSheetId="6">OFFSET('17.4.2.2 (HMO)'!Obs,0,2)</definedName>
    <definedName name="Median" localSheetId="10">OFFSET('17.4.3.1 (HMO)'!Obs,0,2)</definedName>
    <definedName name="Median" localSheetId="14">OFFSET('17.4.4.2  (HMO)'!Obs,0,2)</definedName>
    <definedName name="Median" localSheetId="18">OFFSET('17.4.4.3 (HMO)'!Obs,0,2)</definedName>
    <definedName name="Median" localSheetId="22">OFFSET('17.4.5.1 (HMO)'!Obs,0,2)</definedName>
    <definedName name="Median" localSheetId="26">OFFSET('17.4.5.2 (HMO)'!Obs,0,2)</definedName>
    <definedName name="Median" localSheetId="3">OFFSET('18.4.2.1 (PPO)'!Obs,0,2)</definedName>
    <definedName name="Median" localSheetId="7">OFFSET('18.4.2.2 (PPO)'!Obs,0,2)</definedName>
    <definedName name="Median" localSheetId="11">OFFSET('18.4.3.1 (PPO)'!Obs,0,2)</definedName>
    <definedName name="Median" localSheetId="15">OFFSET('18.4.4.2 (PPO) '!Obs,0,2)</definedName>
    <definedName name="Median" localSheetId="19">OFFSET('18.4.4.3 (PPO)'!Obs,0,2)</definedName>
    <definedName name="Median" localSheetId="23">OFFSET('18.4.5.1 (PPO)'!Obs,0,2)</definedName>
    <definedName name="Median" localSheetId="27">OFFSET('18.4.5.2 (PPO)'!Obs,0,2)</definedName>
    <definedName name="Median" localSheetId="4">OFFSET('19.4.2.1 (EPO)'!Obs,0,2)</definedName>
    <definedName name="Median" localSheetId="8">OFFSET('19.4.2.2 (EPO)'!Obs,0,2)</definedName>
    <definedName name="Median" localSheetId="12">OFFSET('19.4.3.1 (EPO)'!Obs,0,2)</definedName>
    <definedName name="Median" localSheetId="16">OFFSET('19.4.4.2 (EPO)'!Obs,0,2)</definedName>
    <definedName name="Median" localSheetId="20">OFFSET('19.4.4.3 (EPO)'!Obs,0,2)</definedName>
    <definedName name="Median" localSheetId="24">OFFSET('19.4.5.1 (EPO)'!Obs,0,2)</definedName>
    <definedName name="Median" localSheetId="28">OFFSET('19.4.5.2 (EPO)'!Obs,0,2)</definedName>
    <definedName name="Median" localSheetId="5">OFFSET('20.4.2.1 (Other)'!Obs,0,2)</definedName>
    <definedName name="Median" localSheetId="9">OFFSET('20.4.2.2 (Other)'!Obs,0,2)</definedName>
    <definedName name="Median" localSheetId="13">OFFSET('20.4.3.1 (Other)'!Obs,0,2)</definedName>
    <definedName name="Median" localSheetId="17">OFFSET('20.4.4.2 (Other)'!Obs,0,2)</definedName>
    <definedName name="Median" localSheetId="21">OFFSET('20.4.4.3 (Other)'!Obs,0,2)</definedName>
    <definedName name="Median" localSheetId="25">OFFSET('20.4.5.1 (Other)'!Obs,0,2)</definedName>
    <definedName name="Median" localSheetId="29">OFFSET('20.4.5.2 (Other)'!Obs,0,2)</definedName>
    <definedName name="Obs" localSheetId="1">OFFSET('15.2.2.3'!$B$7,1,0,MAX(1,COUNTA('15.2.2.3'!$B$8:$B$13)),1)</definedName>
    <definedName name="Obs" localSheetId="2">OFFSET('17.4.2.1 (HMO)'!$B$10,1,0,MAX(1,COUNTA('17.4.2.1 (HMO)'!$B$11:$B$16)),1)</definedName>
    <definedName name="Obs" localSheetId="6">OFFSET('17.4.2.2 (HMO)'!$B$15,1,0,MAX(1,COUNTA('17.4.2.2 (HMO)'!$B$16:$B$21)),1)</definedName>
    <definedName name="Obs" localSheetId="10">OFFSET('17.4.3.1 (HMO)'!$B$11,1,0,MAX(1,COUNTA('17.4.3.1 (HMO)'!$B$12:$B$16)),1)</definedName>
    <definedName name="Obs" localSheetId="14">OFFSET('17.4.4.2  (HMO)'!$B$10,1,0,MAX(1,COUNTA('17.4.4.2  (HMO)'!$B$11:$B$16)),1)</definedName>
    <definedName name="Obs" localSheetId="18">OFFSET('17.4.4.3 (HMO)'!$B$14,1,0,MAX(1,COUNTA('17.4.4.3 (HMO)'!$B$15:$B$20)),1)</definedName>
    <definedName name="Obs" localSheetId="22">OFFSET('17.4.5.1 (HMO)'!$B$11,1,0,MAX(1,COUNTA('17.4.5.1 (HMO)'!$B$12:$B$17)),1)</definedName>
    <definedName name="Obs" localSheetId="26">OFFSET('17.4.5.2 (HMO)'!$B$10,1,0,MAX(1,COUNTA('17.4.5.2 (HMO)'!$B$11:$B$16)),1)</definedName>
    <definedName name="Obs" localSheetId="3">OFFSET('18.4.2.1 (PPO)'!$B$10,1,0,MAX(1,COUNTA('18.4.2.1 (PPO)'!$B$11:$B$16)),1)</definedName>
    <definedName name="Obs" localSheetId="7">OFFSET('18.4.2.2 (PPO)'!$B$15,1,0,MAX(1,COUNTA('18.4.2.2 (PPO)'!$B$16:$B$21)),1)</definedName>
    <definedName name="Obs" localSheetId="11">OFFSET('18.4.3.1 (PPO)'!$B$11,1,0,MAX(1,COUNTA('18.4.3.1 (PPO)'!$B$12:$B$16)),1)</definedName>
    <definedName name="Obs" localSheetId="15">OFFSET('18.4.4.2 (PPO) '!$B$10,1,0,MAX(1,COUNTA('18.4.4.2 (PPO) '!$B$11:$B$16)),1)</definedName>
    <definedName name="Obs" localSheetId="19">OFFSET('18.4.4.3 (PPO)'!$B$14,1,0,MAX(1,COUNTA('18.4.4.3 (PPO)'!$B$15:$B$20)),1)</definedName>
    <definedName name="Obs" localSheetId="23">OFFSET('18.4.5.1 (PPO)'!$B$11,1,0,MAX(1,COUNTA('18.4.5.1 (PPO)'!$B$12:$B$17)),1)</definedName>
    <definedName name="Obs" localSheetId="27">OFFSET('18.4.5.2 (PPO)'!$B$10,1,0,MAX(1,COUNTA('18.4.5.2 (PPO)'!$B$11:$B$16)),1)</definedName>
    <definedName name="Obs" localSheetId="4">OFFSET('19.4.2.1 (EPO)'!$B$10,1,0,MAX(1,COUNTA('19.4.2.1 (EPO)'!$B$11:$B$16)),1)</definedName>
    <definedName name="Obs" localSheetId="8">OFFSET('19.4.2.2 (EPO)'!$B$15,1,0,MAX(1,COUNTA('19.4.2.2 (EPO)'!$B$16:$B$21)),1)</definedName>
    <definedName name="Obs" localSheetId="12">OFFSET('19.4.3.1 (EPO)'!$B$11,1,0,MAX(1,COUNTA('19.4.3.1 (EPO)'!$B$12:$B$16)),1)</definedName>
    <definedName name="Obs" localSheetId="16">OFFSET('19.4.4.2 (EPO)'!$B$10,1,0,MAX(1,COUNTA('19.4.4.2 (EPO)'!$B$11:$B$16)),1)</definedName>
    <definedName name="Obs" localSheetId="20">OFFSET('19.4.4.3 (EPO)'!$B$14,1,0,MAX(1,COUNTA('19.4.4.3 (EPO)'!$B$15:$B$20)),1)</definedName>
    <definedName name="Obs" localSheetId="24">OFFSET('19.4.5.1 (EPO)'!$B$11,1,0,MAX(1,COUNTA('19.4.5.1 (EPO)'!$B$12:$B$17)),1)</definedName>
    <definedName name="Obs" localSheetId="28">OFFSET('19.4.5.2 (EPO)'!$B$10,1,0,MAX(1,COUNTA('19.4.5.2 (EPO)'!$B$11:$B$16)),1)</definedName>
    <definedName name="Obs" localSheetId="5">OFFSET('20.4.2.1 (Other)'!$B$10,1,0,MAX(1,COUNTA('20.4.2.1 (Other)'!$B$11:$B$16)),1)</definedName>
    <definedName name="Obs" localSheetId="9">OFFSET('20.4.2.2 (Other)'!$B$15,1,0,MAX(1,COUNTA('20.4.2.2 (Other)'!$B$16:$B$21)),1)</definedName>
    <definedName name="Obs" localSheetId="13">OFFSET('20.4.3.1 (Other)'!$B$11,1,0,MAX(1,COUNTA('20.4.3.1 (Other)'!$B$12:$B$16)),1)</definedName>
    <definedName name="Obs" localSheetId="17">OFFSET('20.4.4.2 (Other)'!$B$10,1,0,MAX(1,COUNTA('20.4.4.2 (Other)'!$B$11:$B$16)),1)</definedName>
    <definedName name="Obs" localSheetId="21">OFFSET('20.4.4.3 (Other)'!$B$14,1,0,MAX(1,COUNTA('20.4.4.3 (Other)'!$B$15:$B$20)),1)</definedName>
    <definedName name="Obs" localSheetId="25">OFFSET('20.4.5.1 (Other)'!$B$11,1,0,MAX(1,COUNTA('20.4.5.1 (Other)'!$B$12:$B$17)),1)</definedName>
    <definedName name="Obs" localSheetId="29">OFFSET('20.4.5.2 (Other)'!$B$10,1,0,MAX(1,COUNTA('20.4.5.2 (Other)'!$B$11:$B$16)),1)</definedName>
    <definedName name="Obs">OFFSET(#REF!,1,0,MAX(1,COUNTA(#REF!)),1)</definedName>
    <definedName name="Phase1" localSheetId="1">OFFSET('15.2.2.3'!Data,0,0,IF(COUNTA('15.2.2.3'!Extend)=0,ROWS('15.2.2.3'!Data),SUM(--NOT(ISBLANK('15.2.2.3'!Extend))*(ROW('15.2.2.3'!Obs)-ROW('15.2.2.3'!$B$8)+1))),1)</definedName>
    <definedName name="Phase1" localSheetId="2">OFFSET('17.4.2.1 (HMO)'!Data,0,0,IF(COUNTA('17.4.2.1 (HMO)'!Extend)=0,ROWS('17.4.2.1 (HMO)'!Data),SUM(--NOT(ISBLANK('17.4.2.1 (HMO)'!Extend))*(ROW('17.4.2.1 (HMO)'!Obs)-ROW('17.4.2.1 (HMO)'!$B$11)+1))),1)</definedName>
    <definedName name="Phase1" localSheetId="6">OFFSET('17.4.2.2 (HMO)'!Data,0,0,IF(COUNTA('17.4.2.2 (HMO)'!Extend)=0,ROWS('17.4.2.2 (HMO)'!Data),SUM(--NOT(ISBLANK('17.4.2.2 (HMO)'!Extend))*(ROW('17.4.2.2 (HMO)'!Obs)-ROW('17.4.2.2 (HMO)'!$B$16)+1))),1)</definedName>
    <definedName name="Phase1" localSheetId="10">OFFSET('17.4.3.1 (HMO)'!Data,0,0,IF(COUNTA('17.4.3.1 (HMO)'!Extend)=0,ROWS('17.4.3.1 (HMO)'!Data),SUM(--NOT(ISBLANK('17.4.3.1 (HMO)'!Extend))*(ROW('17.4.3.1 (HMO)'!Obs)-ROW('17.4.3.1 (HMO)'!#REF!)+1))),1)</definedName>
    <definedName name="Phase1" localSheetId="14">OFFSET('17.4.4.2  (HMO)'!Data,0,0,IF(COUNTA('17.4.4.2  (HMO)'!Extend)=0,ROWS('17.4.4.2  (HMO)'!Data),SUM(--NOT(ISBLANK('17.4.4.2  (HMO)'!Extend))*(ROW('17.4.4.2  (HMO)'!Obs)-ROW('17.4.4.2  (HMO)'!$B$11)+1))),1)</definedName>
    <definedName name="Phase1" localSheetId="18">OFFSET('17.4.4.3 (HMO)'!Data,0,0,IF(COUNTA('17.4.4.3 (HMO)'!Extend)=0,ROWS('17.4.4.3 (HMO)'!Data),SUM(--NOT(ISBLANK('17.4.4.3 (HMO)'!Extend))*(ROW('17.4.4.3 (HMO)'!Obs)-ROW('17.4.4.3 (HMO)'!$B$15)+1))),1)</definedName>
    <definedName name="Phase1" localSheetId="22">OFFSET('17.4.5.1 (HMO)'!Data,0,0,IF(COUNTA('17.4.5.1 (HMO)'!Extend)=0,ROWS('17.4.5.1 (HMO)'!Data),SUM(--NOT(ISBLANK('17.4.5.1 (HMO)'!Extend))*(ROW('17.4.5.1 (HMO)'!Obs)-ROW('17.4.5.1 (HMO)'!$B$12)+1))),1)</definedName>
    <definedName name="Phase1" localSheetId="26">OFFSET('17.4.5.2 (HMO)'!Data,0,0,IF(COUNTA('17.4.5.2 (HMO)'!Extend)=0,ROWS('17.4.5.2 (HMO)'!Data),SUM(--NOT(ISBLANK('17.4.5.2 (HMO)'!Extend))*(ROW('17.4.5.2 (HMO)'!Obs)-ROW('17.4.5.2 (HMO)'!$B$11)+1))),1)</definedName>
    <definedName name="Phase1" localSheetId="3">OFFSET('18.4.2.1 (PPO)'!Data,0,0,IF(COUNTA('18.4.2.1 (PPO)'!Extend)=0,ROWS('18.4.2.1 (PPO)'!Data),SUM(--NOT(ISBLANK('18.4.2.1 (PPO)'!Extend))*(ROW('18.4.2.1 (PPO)'!Obs)-ROW('18.4.2.1 (PPO)'!$B$11)+1))),1)</definedName>
    <definedName name="Phase1" localSheetId="7">OFFSET('18.4.2.2 (PPO)'!Data,0,0,IF(COUNTA('18.4.2.2 (PPO)'!Extend)=0,ROWS('18.4.2.2 (PPO)'!Data),SUM(--NOT(ISBLANK('18.4.2.2 (PPO)'!Extend))*(ROW('18.4.2.2 (PPO)'!Obs)-ROW('18.4.2.2 (PPO)'!$B$16)+1))),1)</definedName>
    <definedName name="Phase1" localSheetId="11">OFFSET('18.4.3.1 (PPO)'!Data,0,0,IF(COUNTA('18.4.3.1 (PPO)'!Extend)=0,ROWS('18.4.3.1 (PPO)'!Data),SUM(--NOT(ISBLANK('18.4.3.1 (PPO)'!Extend))*(ROW('18.4.3.1 (PPO)'!Obs)-ROW('18.4.3.1 (PPO)'!#REF!)+1))),1)</definedName>
    <definedName name="Phase1" localSheetId="15">OFFSET('18.4.4.2 (PPO) '!Data,0,0,IF(COUNTA('18.4.4.2 (PPO) '!Extend)=0,ROWS('18.4.4.2 (PPO) '!Data),SUM(--NOT(ISBLANK('18.4.4.2 (PPO) '!Extend))*(ROW('18.4.4.2 (PPO) '!Obs)-ROW('18.4.4.2 (PPO) '!$B$11)+1))),1)</definedName>
    <definedName name="Phase1" localSheetId="19">OFFSET('18.4.4.3 (PPO)'!Data,0,0,IF(COUNTA('18.4.4.3 (PPO)'!Extend)=0,ROWS('18.4.4.3 (PPO)'!Data),SUM(--NOT(ISBLANK('18.4.4.3 (PPO)'!Extend))*(ROW('18.4.4.3 (PPO)'!Obs)-ROW('18.4.4.3 (PPO)'!$B$15)+1))),1)</definedName>
    <definedName name="Phase1" localSheetId="23">OFFSET('18.4.5.1 (PPO)'!Data,0,0,IF(COUNTA('18.4.5.1 (PPO)'!Extend)=0,ROWS('18.4.5.1 (PPO)'!Data),SUM(--NOT(ISBLANK('18.4.5.1 (PPO)'!Extend))*(ROW('18.4.5.1 (PPO)'!Obs)-ROW('18.4.5.1 (PPO)'!$B$12)+1))),1)</definedName>
    <definedName name="Phase1" localSheetId="27">OFFSET('18.4.5.2 (PPO)'!Data,0,0,IF(COUNTA('18.4.5.2 (PPO)'!Extend)=0,ROWS('18.4.5.2 (PPO)'!Data),SUM(--NOT(ISBLANK('18.4.5.2 (PPO)'!Extend))*(ROW('18.4.5.2 (PPO)'!Obs)-ROW('18.4.5.2 (PPO)'!$B$11)+1))),1)</definedName>
    <definedName name="Phase1" localSheetId="4">OFFSET('19.4.2.1 (EPO)'!Data,0,0,IF(COUNTA('19.4.2.1 (EPO)'!Extend)=0,ROWS('19.4.2.1 (EPO)'!Data),SUM(--NOT(ISBLANK('19.4.2.1 (EPO)'!Extend))*(ROW('19.4.2.1 (EPO)'!Obs)-ROW('19.4.2.1 (EPO)'!$B$11)+1))),1)</definedName>
    <definedName name="Phase1" localSheetId="8">OFFSET('19.4.2.2 (EPO)'!Data,0,0,IF(COUNTA('19.4.2.2 (EPO)'!Extend)=0,ROWS('19.4.2.2 (EPO)'!Data),SUM(--NOT(ISBLANK('19.4.2.2 (EPO)'!Extend))*(ROW('19.4.2.2 (EPO)'!Obs)-ROW('19.4.2.2 (EPO)'!$B$16)+1))),1)</definedName>
    <definedName name="Phase1" localSheetId="12">OFFSET('19.4.3.1 (EPO)'!Data,0,0,IF(COUNTA('19.4.3.1 (EPO)'!Extend)=0,ROWS('19.4.3.1 (EPO)'!Data),SUM(--NOT(ISBLANK('19.4.3.1 (EPO)'!Extend))*(ROW('19.4.3.1 (EPO)'!Obs)-ROW('19.4.3.1 (EPO)'!#REF!)+1))),1)</definedName>
    <definedName name="Phase1" localSheetId="16">OFFSET('19.4.4.2 (EPO)'!Data,0,0,IF(COUNTA('19.4.4.2 (EPO)'!Extend)=0,ROWS('19.4.4.2 (EPO)'!Data),SUM(--NOT(ISBLANK('19.4.4.2 (EPO)'!Extend))*(ROW('19.4.4.2 (EPO)'!Obs)-ROW('19.4.4.2 (EPO)'!$B$11)+1))),1)</definedName>
    <definedName name="Phase1" localSheetId="20">OFFSET('19.4.4.3 (EPO)'!Data,0,0,IF(COUNTA('19.4.4.3 (EPO)'!Extend)=0,ROWS('19.4.4.3 (EPO)'!Data),SUM(--NOT(ISBLANK('19.4.4.3 (EPO)'!Extend))*(ROW('19.4.4.3 (EPO)'!Obs)-ROW('19.4.4.3 (EPO)'!$B$15)+1))),1)</definedName>
    <definedName name="Phase1" localSheetId="24">OFFSET('19.4.5.1 (EPO)'!Data,0,0,IF(COUNTA('19.4.5.1 (EPO)'!Extend)=0,ROWS('19.4.5.1 (EPO)'!Data),SUM(--NOT(ISBLANK('19.4.5.1 (EPO)'!Extend))*(ROW('19.4.5.1 (EPO)'!Obs)-ROW('19.4.5.1 (EPO)'!$B$12)+1))),1)</definedName>
    <definedName name="Phase1" localSheetId="28">OFFSET('19.4.5.2 (EPO)'!Data,0,0,IF(COUNTA('19.4.5.2 (EPO)'!Extend)=0,ROWS('19.4.5.2 (EPO)'!Data),SUM(--NOT(ISBLANK('19.4.5.2 (EPO)'!Extend))*(ROW('19.4.5.2 (EPO)'!Obs)-ROW('19.4.5.2 (EPO)'!$B$11)+1))),1)</definedName>
    <definedName name="Phase1" localSheetId="5">OFFSET('20.4.2.1 (Other)'!Data,0,0,IF(COUNTA('20.4.2.1 (Other)'!Extend)=0,ROWS('20.4.2.1 (Other)'!Data),SUM(--NOT(ISBLANK('20.4.2.1 (Other)'!Extend))*(ROW('20.4.2.1 (Other)'!Obs)-ROW('20.4.2.1 (Other)'!$B$11)+1))),1)</definedName>
    <definedName name="Phase1" localSheetId="9">OFFSET('20.4.2.2 (Other)'!Data,0,0,IF(COUNTA('20.4.2.2 (Other)'!Extend)=0,ROWS('20.4.2.2 (Other)'!Data),SUM(--NOT(ISBLANK('20.4.2.2 (Other)'!Extend))*(ROW('20.4.2.2 (Other)'!Obs)-ROW('20.4.2.2 (Other)'!$B$16)+1))),1)</definedName>
    <definedName name="Phase1" localSheetId="13">OFFSET('20.4.3.1 (Other)'!Data,0,0,IF(COUNTA('20.4.3.1 (Other)'!Extend)=0,ROWS('20.4.3.1 (Other)'!Data),SUM(--NOT(ISBLANK('20.4.3.1 (Other)'!Extend))*(ROW('20.4.3.1 (Other)'!Obs)-ROW('20.4.3.1 (Other)'!#REF!)+1))),1)</definedName>
    <definedName name="Phase1" localSheetId="17">OFFSET('20.4.4.2 (Other)'!Data,0,0,IF(COUNTA('20.4.4.2 (Other)'!Extend)=0,ROWS('20.4.4.2 (Other)'!Data),SUM(--NOT(ISBLANK('20.4.4.2 (Other)'!Extend))*(ROW('20.4.4.2 (Other)'!Obs)-ROW('20.4.4.2 (Other)'!$B$11)+1))),1)</definedName>
    <definedName name="Phase1" localSheetId="21">OFFSET('20.4.4.3 (Other)'!Data,0,0,IF(COUNTA('20.4.4.3 (Other)'!Extend)=0,ROWS('20.4.4.3 (Other)'!Data),SUM(--NOT(ISBLANK('20.4.4.3 (Other)'!Extend))*(ROW('20.4.4.3 (Other)'!Obs)-ROW('20.4.4.3 (Other)'!$B$15)+1))),1)</definedName>
    <definedName name="Phase1" localSheetId="25">OFFSET('20.4.5.1 (Other)'!Data,0,0,IF(COUNTA('20.4.5.1 (Other)'!Extend)=0,ROWS('20.4.5.1 (Other)'!Data),SUM(--NOT(ISBLANK('20.4.5.1 (Other)'!Extend))*(ROW('20.4.5.1 (Other)'!Obs)-ROW('20.4.5.1 (Other)'!$B$12)+1))),1)</definedName>
    <definedName name="Phase1" localSheetId="29">OFFSET('20.4.5.2 (Other)'!Data,0,0,IF(COUNTA('20.4.5.2 (Other)'!Extend)=0,ROWS('20.4.5.2 (Other)'!Data),SUM(--NOT(ISBLANK('20.4.5.2 (Other)'!Extend))*(ROW('20.4.5.2 (Other)'!Obs)-ROW('20.4.5.2 (Other)'!$B$11)+1))),1)</definedName>
    <definedName name="_xlnm.Print_Area" localSheetId="1">'15.2.2.3'!$A$1:$Z$18</definedName>
    <definedName name="_xlnm.Print_Area" localSheetId="2">'17.4.2.1 (HMO)'!$A$1:$Z$21</definedName>
    <definedName name="_xlnm.Print_Area" localSheetId="6">'17.4.2.2 (HMO)'!$A$1:$Z$26</definedName>
    <definedName name="_xlnm.Print_Area" localSheetId="10">'17.4.3.1 (HMO)'!$A$1:$Z$22</definedName>
    <definedName name="_xlnm.Print_Area" localSheetId="14">'17.4.4.2  (HMO)'!$A$1:$Z$21</definedName>
    <definedName name="_xlnm.Print_Area" localSheetId="18">'17.4.4.3 (HMO)'!$A$1:$Y$25</definedName>
    <definedName name="_xlnm.Print_Area" localSheetId="22">'17.4.5.1 (HMO)'!$A$1:$Z$40</definedName>
    <definedName name="_xlnm.Print_Area" localSheetId="26">'17.4.5.2 (HMO)'!$A$1:$Z$21</definedName>
    <definedName name="_xlnm.Print_Area" localSheetId="3">'18.4.2.1 (PPO)'!$A$1:$Z$21</definedName>
    <definedName name="_xlnm.Print_Area" localSheetId="7">'18.4.2.2 (PPO)'!$A$1:$Z$26</definedName>
    <definedName name="_xlnm.Print_Area" localSheetId="11">'18.4.3.1 (PPO)'!$A$1:$Z$22</definedName>
    <definedName name="_xlnm.Print_Area" localSheetId="15">'18.4.4.2 (PPO) '!$A$1:$Z$21</definedName>
    <definedName name="_xlnm.Print_Area" localSheetId="19">'18.4.4.3 (PPO)'!$A$1:$Y$25</definedName>
    <definedName name="_xlnm.Print_Area" localSheetId="23">'18.4.5.1 (PPO)'!$A$1:$Z$40</definedName>
    <definedName name="_xlnm.Print_Area" localSheetId="27">'18.4.5.2 (PPO)'!$A$1:$Z$21</definedName>
    <definedName name="_xlnm.Print_Area" localSheetId="4">'19.4.2.1 (EPO)'!$A$1:$Z$21</definedName>
    <definedName name="_xlnm.Print_Area" localSheetId="8">'19.4.2.2 (EPO)'!$A$1:$Z$26</definedName>
    <definedName name="_xlnm.Print_Area" localSheetId="12">'19.4.3.1 (EPO)'!$A$1:$Z$22</definedName>
    <definedName name="_xlnm.Print_Area" localSheetId="16">'19.4.4.2 (EPO)'!$A$1:$Z$21</definedName>
    <definedName name="_xlnm.Print_Area" localSheetId="20">'19.4.4.3 (EPO)'!$A$1:$Y$25</definedName>
    <definedName name="_xlnm.Print_Area" localSheetId="24">'19.4.5.1 (EPO)'!$A$1:$Z$40</definedName>
    <definedName name="_xlnm.Print_Area" localSheetId="28">'19.4.5.2 (EPO)'!$A$1:$Z$21</definedName>
    <definedName name="_xlnm.Print_Area" localSheetId="5">'20.4.2.1 (Other)'!$A$1:$Z$21</definedName>
    <definedName name="_xlnm.Print_Area" localSheetId="9">'20.4.2.2 (Other)'!$A$1:$Z$26</definedName>
    <definedName name="_xlnm.Print_Area" localSheetId="13">'20.4.3.1 (Other)'!$A$1:$Z$22</definedName>
    <definedName name="_xlnm.Print_Area" localSheetId="17">'20.4.4.2 (Other)'!$A$1:$Z$21</definedName>
    <definedName name="_xlnm.Print_Area" localSheetId="21">'20.4.4.3 (Other)'!$A$1:$Y$25</definedName>
    <definedName name="_xlnm.Print_Area" localSheetId="25">'20.4.5.1 (Other)'!$A$1:$Z$40</definedName>
    <definedName name="_xlnm.Print_Area" localSheetId="29">'20.4.5.2 (Other)'!$A$1:$Z$21</definedName>
    <definedName name="_xlnm.Print_Area" localSheetId="0">Instructions!$A$1:$A$2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7" i="64" l="1"/>
  <c r="E16" i="64"/>
  <c r="E15" i="64"/>
  <c r="E14" i="64"/>
  <c r="E13" i="64"/>
  <c r="E12" i="64"/>
  <c r="E11" i="64"/>
  <c r="F14" i="62"/>
  <c r="E14" i="62"/>
  <c r="D14" i="62"/>
  <c r="C14" i="62"/>
  <c r="F14" i="61"/>
  <c r="E14" i="61"/>
  <c r="D14" i="61"/>
  <c r="C14" i="61"/>
  <c r="F14" i="60"/>
  <c r="E14" i="60"/>
  <c r="D14" i="60"/>
  <c r="C14" i="60"/>
  <c r="E17" i="59"/>
  <c r="E16" i="59"/>
  <c r="E15" i="59"/>
  <c r="E14" i="59"/>
  <c r="E13" i="59"/>
  <c r="E12" i="59"/>
  <c r="E11" i="59"/>
  <c r="E17" i="58"/>
  <c r="E16" i="58"/>
  <c r="E15" i="58"/>
  <c r="E14" i="58"/>
  <c r="E13" i="58"/>
  <c r="E12" i="58"/>
  <c r="E11" i="58"/>
  <c r="E17" i="57"/>
  <c r="E16" i="57"/>
  <c r="E15" i="57"/>
  <c r="E14" i="57"/>
  <c r="E13" i="57"/>
  <c r="E12" i="57"/>
  <c r="E11" i="57"/>
  <c r="E17" i="43" l="1"/>
  <c r="E17" i="42"/>
  <c r="E17" i="33"/>
  <c r="E17" i="26"/>
  <c r="E14" i="44"/>
  <c r="E18" i="44"/>
  <c r="E18" i="51"/>
  <c r="E18" i="52"/>
  <c r="E18" i="53"/>
  <c r="H18" i="51"/>
  <c r="H18" i="52"/>
  <c r="H18" i="53"/>
  <c r="H18" i="44"/>
  <c r="E17" i="47"/>
  <c r="E16" i="37"/>
  <c r="E15" i="37"/>
  <c r="E17" i="37"/>
  <c r="E17" i="36"/>
  <c r="E17" i="23"/>
  <c r="E16" i="23"/>
  <c r="B8" i="1"/>
  <c r="G15" i="56"/>
  <c r="F15" i="56"/>
  <c r="E15" i="56"/>
  <c r="D15" i="56"/>
  <c r="C15" i="56"/>
  <c r="G15" i="55"/>
  <c r="F15" i="55"/>
  <c r="E15" i="55"/>
  <c r="D15" i="55"/>
  <c r="C15" i="55"/>
  <c r="G15" i="54"/>
  <c r="F15" i="54"/>
  <c r="E15" i="54"/>
  <c r="D15" i="54"/>
  <c r="C15" i="54"/>
  <c r="E16" i="43"/>
  <c r="E15" i="43"/>
  <c r="E14" i="43"/>
  <c r="E13" i="43"/>
  <c r="E12" i="43"/>
  <c r="E11" i="43"/>
  <c r="E16" i="42"/>
  <c r="E15" i="42"/>
  <c r="E14" i="42"/>
  <c r="E13" i="42"/>
  <c r="E12" i="42"/>
  <c r="E11" i="42"/>
  <c r="E11" i="33"/>
  <c r="E16" i="33"/>
  <c r="E15" i="33"/>
  <c r="E14" i="33"/>
  <c r="E13" i="33"/>
  <c r="E12" i="33"/>
  <c r="E16" i="26"/>
  <c r="E15" i="26"/>
  <c r="E14" i="26"/>
  <c r="E13" i="26"/>
  <c r="E12" i="26"/>
  <c r="E11" i="26"/>
  <c r="H17" i="53"/>
  <c r="E17" i="53"/>
  <c r="H16" i="53"/>
  <c r="E16" i="53"/>
  <c r="H15" i="53"/>
  <c r="E15" i="53"/>
  <c r="H14" i="53"/>
  <c r="E14" i="53"/>
  <c r="H13" i="53"/>
  <c r="E13" i="53"/>
  <c r="H12" i="53"/>
  <c r="E12" i="53"/>
  <c r="E14" i="52"/>
  <c r="H17" i="52"/>
  <c r="E17" i="52"/>
  <c r="H16" i="52"/>
  <c r="E16" i="52"/>
  <c r="H15" i="52"/>
  <c r="E15" i="52"/>
  <c r="H14" i="52"/>
  <c r="H13" i="52"/>
  <c r="E13" i="52"/>
  <c r="H12" i="52"/>
  <c r="E12" i="52"/>
  <c r="H16" i="51"/>
  <c r="H12" i="51"/>
  <c r="E15" i="51"/>
  <c r="E12" i="51"/>
  <c r="H17" i="51"/>
  <c r="E17" i="51"/>
  <c r="E16" i="51"/>
  <c r="H15" i="51"/>
  <c r="H14" i="51"/>
  <c r="E14" i="51"/>
  <c r="H13" i="51"/>
  <c r="E13" i="51"/>
  <c r="F15" i="39"/>
  <c r="H16" i="44"/>
  <c r="E16" i="44"/>
  <c r="E17" i="44"/>
  <c r="H17" i="44"/>
  <c r="E16" i="47"/>
  <c r="E15" i="47"/>
  <c r="E14" i="47"/>
  <c r="E13" i="47"/>
  <c r="E12" i="47"/>
  <c r="E11" i="47"/>
  <c r="E11" i="37"/>
  <c r="E14" i="37"/>
  <c r="E13" i="37"/>
  <c r="E12" i="37"/>
  <c r="E16" i="36"/>
  <c r="E11" i="36"/>
  <c r="E15" i="36"/>
  <c r="E14" i="36"/>
  <c r="E13" i="36"/>
  <c r="E12" i="36"/>
  <c r="G15" i="39"/>
  <c r="H15" i="44"/>
  <c r="H14" i="44"/>
  <c r="H13" i="44"/>
  <c r="H12" i="44"/>
  <c r="E15" i="44"/>
  <c r="E13" i="44"/>
  <c r="E12" i="44"/>
  <c r="E14" i="23"/>
  <c r="E15" i="23"/>
  <c r="E12" i="23"/>
  <c r="E13" i="23"/>
  <c r="E15" i="39"/>
  <c r="D15" i="39"/>
  <c r="C15" i="39"/>
  <c r="D9" i="1"/>
  <c r="D10" i="1" s="1"/>
  <c r="D11" i="1" s="1"/>
  <c r="D12" i="1" s="1"/>
  <c r="D13" i="1" s="1"/>
  <c r="D14" i="1" s="1"/>
  <c r="F14" i="30"/>
  <c r="E14" i="30"/>
  <c r="C14" i="30"/>
  <c r="E11" i="23"/>
  <c r="D14" i="30"/>
  <c r="B11" i="23"/>
</calcChain>
</file>

<file path=xl/sharedStrings.xml><?xml version="1.0" encoding="utf-8"?>
<sst xmlns="http://schemas.openxmlformats.org/spreadsheetml/2006/main" count="537" uniqueCount="129">
  <si>
    <t>Vertical Axis Label</t>
  </si>
  <si>
    <t xml:space="preserve">% </t>
  </si>
  <si>
    <t>Graph Label</t>
  </si>
  <si>
    <t>Percent of members for whom self-reported race/ethnicity is captured</t>
  </si>
  <si>
    <t>Reporting Date</t>
  </si>
  <si>
    <t>% Self-report</t>
  </si>
  <si>
    <t>Goal</t>
  </si>
  <si>
    <t xml:space="preserve">DETAILS: </t>
  </si>
  <si>
    <t>%</t>
  </si>
  <si>
    <t>Percentage of members with PCP (Selected or Assigned)</t>
  </si>
  <si>
    <t>Numerator:</t>
  </si>
  <si>
    <t>Number of Covered California members who have selected or were assigned to a PCP during the measurement year</t>
  </si>
  <si>
    <t>Denominator:</t>
  </si>
  <si>
    <t>Total Covered California membership during the measurement year</t>
  </si>
  <si>
    <t>Measurement Year</t>
  </si>
  <si>
    <t>Numerator</t>
  </si>
  <si>
    <t>Denominator</t>
  </si>
  <si>
    <t>List and assign a name to each payment method and report the number of providers paid using the method in the table below. The number of providers listed under each payment method should add to the denominator. If the number of strategies exceed the available columns, please add additional columns.</t>
  </si>
  <si>
    <t>Payment Model Name</t>
  </si>
  <si>
    <t>Description</t>
  </si>
  <si>
    <t>Product (HMO)</t>
  </si>
  <si>
    <t>Level 1: Fee for Service (FFS) with no link to quality and value</t>
  </si>
  <si>
    <t>Level 2: FFS with link to quality and value</t>
  </si>
  <si>
    <t>Level 3: APMs with shared savings or shared risk</t>
  </si>
  <si>
    <t>Level 4: Population-based Payment (including capitation)</t>
  </si>
  <si>
    <t xml:space="preserve">Other: </t>
  </si>
  <si>
    <t>Number of providers paid under each payment model during the measurement year</t>
  </si>
  <si>
    <t>Total number of primary care providers during the measurement year</t>
  </si>
  <si>
    <t>Product (PPO)</t>
  </si>
  <si>
    <t>Product (EPO)</t>
  </si>
  <si>
    <t>Product (Other)</t>
  </si>
  <si>
    <t>Percentage of members managed under an IDS or ACO in prior calendar year</t>
  </si>
  <si>
    <t>Number of members managed under an IDS or ACO for line of business during the measurement year</t>
  </si>
  <si>
    <t>Total membership for line of business during the measurement year</t>
  </si>
  <si>
    <t>Covered California Members</t>
  </si>
  <si>
    <t>Total California Members</t>
  </si>
  <si>
    <t>Covered California %</t>
  </si>
  <si>
    <t>Total California %</t>
  </si>
  <si>
    <t>Percentage of all network hospitals reporting to the CMQCC's Maternal Data Center (MDC)</t>
  </si>
  <si>
    <t>Number of network hospitals reporting to CMQCC during the measurement year</t>
  </si>
  <si>
    <t>Total number of hospitals providing maternity services in network during the measurement year</t>
  </si>
  <si>
    <t>Please list and assign a name to each payment strategy and report the number of network hospitals paid using the strategy in the table below. The number of hospitals listed under each payment method should add to the denominator. If the number of strategies exceed the available columns, please add additional columns.</t>
  </si>
  <si>
    <t>Payment Strategy Name</t>
  </si>
  <si>
    <t>Strategy 1</t>
  </si>
  <si>
    <t>Strategy 2</t>
  </si>
  <si>
    <t>Strategy 3</t>
  </si>
  <si>
    <t>Strategy 4</t>
  </si>
  <si>
    <t>Number of hospitals paid under payment model or each payment model during the measurement year</t>
  </si>
  <si>
    <t>Total number of network hospitals providing maternity services during the measurement year</t>
  </si>
  <si>
    <t>Percentage of hospital performance at risk for quality performance</t>
  </si>
  <si>
    <t>Hospital payment dollars tied to quality performance during the measurement year</t>
  </si>
  <si>
    <t>Total hospital payment dollars during the measurement year</t>
  </si>
  <si>
    <t>Value</t>
  </si>
  <si>
    <t>Quality indicators used to assess performance:</t>
  </si>
  <si>
    <t>Indicator</t>
  </si>
  <si>
    <t>Percentage of hospitals with reimbursement at risk for quality performance</t>
  </si>
  <si>
    <t>Hospitals with payment tied to quality performance during the measurement year</t>
  </si>
  <si>
    <t>Total number of network hospitals during the measurement year</t>
  </si>
  <si>
    <t>Does payment differ based on vaginal or C-section delivery? If yes, then explain.</t>
  </si>
  <si>
    <r>
      <t xml:space="preserve">This report may be used on a quarterly or biannual basis to track progress on Attachment 1 requirements.  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</si>
  <si>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t>This report may be used on a quarterly or biannual basis to track progress on Attachment 1 requirements.  Provide a description of all current payment models for maternity services across all lines of business, and specifically address whether payment differs based on vaginal or C-Section delivery. 
Report models and number of network hospitals paid using each payment strategy in the table below. For currently contracted Applicants, enter the percentage reported in the Certification Applications for 2016, 2017, 2018, 2019, 2020, 2021, and 2022 as well. 
Applicants should report complete measurement year data (not point in time).</t>
  </si>
  <si>
    <r>
      <t>This report may be used on a quarterly or biannual basis to track progress on Attachment 1 requirements.  Report, across all lines of business, the percentage of hospital reimbursement at risk for quality performance and the quality indicators used in the table below. 
In the details section, describe the model used to put payment at risk, and note if more than one model is used. “Quality performance” includes any number or combination of indicators, including HAIs, readmissions, patient satisfaction, etc. 
In the same sheet, report quality indicators used to assess quality performance.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</si>
  <si>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</si>
  <si>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t>
    </r>
  </si>
  <si>
    <r>
      <t xml:space="preserve">This report may be used on a quarterly or biannual basis to track progress on Attachment 1 requirements. Applicants should report the percent of Covered California members managed under an IDS or ACO and the percent of members managed under an IDS or ACO across all lines of business in CA.
If the Applicant did not have Covered California business during the prior calendar year, please report on the full book of business.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t>
    </r>
  </si>
  <si>
    <r>
      <t xml:space="preserve">This report may be used on a quarterly or biannual basis to track progress on Attachment 1 requirements. If the plan did not have Covered California business during the prior calendar year, please report on the full book of business excluding Medicare.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for 2021 (not point in time). </t>
    </r>
  </si>
  <si>
    <r>
      <t xml:space="preserve">This report may be used on a quarterly or biannual basis to track progress on Attachment 1 requirements. If the plan did not have Covered California business during the prior calendar year, please report on the full book of business excluding Medicare.
</t>
    </r>
    <r>
      <rPr>
        <b/>
        <i/>
        <sz val="10"/>
        <color rgb="FFC00000"/>
        <rFont val="Arial"/>
        <family val="2"/>
      </rPr>
      <t xml:space="preserve">For currently contracted Applicants, enter the percentage reported in the Certification Application for 2016, 2017, 2018, 2019, 2020, 2021, and 2022 as well. Applicants should report complete measurement year data for 2021 (not point in time). </t>
    </r>
  </si>
  <si>
    <r>
      <t xml:space="preserve">This report may be used on a quarterly or biannual basis to track progress on Attachment 1 requirements. Provide the percent of Covered California members for whom self-reported data is captured for race/ethnicity in cells C8 through C14 below.
If the Applicant does not currently have Covered California business, please report on all lines of business excluding Medicare. Self-identification may take place through the enrollment application, web site registration, health assessment, reported at provider site, etc.
The percentage should exclude members who have “declined to state” either actively or passively. </t>
    </r>
    <r>
      <rPr>
        <b/>
        <i/>
        <sz val="10"/>
        <color rgb="FFC00000"/>
        <rFont val="Arial"/>
        <family val="2"/>
      </rPr>
      <t>For reapplying Applicants, enter the percentage reported in the Certification Applications for 2016, 2017, 2018, 2019, 2020, 2021, and 2022 as well.</t>
    </r>
  </si>
  <si>
    <t>18.4.5 QIS for Hospital Patient Safety</t>
  </si>
  <si>
    <t>19.4.5 QIS for Hospital Patient Safety</t>
  </si>
  <si>
    <t>20.4.5 QIS for Hospital Patient Safety</t>
  </si>
  <si>
    <r>
      <t xml:space="preserve">This report may be used on a quarterly or biannual basis to track progress on Attachment 1 requirements. Report the number of hospitals contracted under the model described in question 21.4.5.1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</si>
  <si>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Report the number of hospitals contracted under the model described in question 20.4.5.1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</si>
  <si>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Report the number of hospitals contracted under the model described in question 19.4.5.1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</si>
  <si>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r>
      <t xml:space="preserve">This report may be used on a quarterly or biannual basis to track progress on Attachment 1 requirements. Report the number of hospitals contracted under the model described in question 18.4.5.1 with reimbursement at risk for quality performance in the table below. 
</t>
    </r>
    <r>
      <rPr>
        <b/>
        <i/>
        <sz val="10"/>
        <color rgb="FFC00000"/>
        <rFont val="Arial"/>
        <family val="2"/>
      </rPr>
      <t>For currently contracted Applicants, enter the percentage reported in the Certification Applications for 2016, 2017, 2018, 2019, 2020, 2021, and 2022 as well. Applicants should report complete measurement year data (not point in time).</t>
    </r>
  </si>
  <si>
    <t>Health Equity, Quality Improvement and Delivery System Strategies - INSTRUCTIONS FOR DATA TEMPLATE</t>
  </si>
  <si>
    <r>
      <t xml:space="preserve">Certain sections require applicants to submit data. Some questions can be completed within the application in Proposal Tech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0"/>
        <color rgb="FFC00000"/>
        <rFont val="Arial"/>
        <family val="2"/>
      </rPr>
      <t>bold dark red</t>
    </r>
    <r>
      <rPr>
        <sz val="10"/>
        <rFont val="Arial"/>
        <family val="2"/>
      </rPr>
      <t xml:space="preserve">. If data are not available for any of these questions, click the box below the table and provide an explanation in the details box. Please report best available data and information. Data or strategies not available by the due date for the Certification Application for 2023 shall be reported by the end of the third quarter of 2022.  
</t>
    </r>
    <r>
      <rPr>
        <b/>
        <sz val="10"/>
        <rFont val="Arial"/>
        <family val="2"/>
      </rPr>
      <t xml:space="preserve">Please do not adjust the formatting or settings of the table and charts. </t>
    </r>
    <r>
      <rPr>
        <sz val="10"/>
        <rFont val="Arial"/>
        <family val="2"/>
      </rPr>
      <t xml:space="preserve">This reporting template will be used in future years to track progress on Attachment 1 requirements. 
</t>
    </r>
    <r>
      <rPr>
        <sz val="10"/>
        <color rgb="FFFF0000"/>
        <rFont val="Arial"/>
        <family val="2"/>
      </rPr>
      <t xml:space="preserve">
</t>
    </r>
    <r>
      <rPr>
        <b/>
        <sz val="10"/>
        <color rgb="FFC00000"/>
        <rFont val="Arial"/>
        <family val="2"/>
      </rPr>
      <t>The answers provided in this template are used to measure progress on the multi-year strategy outlined in Attachment 1. Applicants that have contracted with Covered California in previous years shall include data from prior years in this template.</t>
    </r>
  </si>
  <si>
    <t xml:space="preserve">15.2 Health Equity and Disparities Reduction </t>
  </si>
  <si>
    <t>15.2.2.3 Provide the percent of members for whom self-reported data is captured for race/ethnicity</t>
  </si>
  <si>
    <r>
      <t xml:space="preserve">17.4.2.1 Number and percentage of members by product in the health plan’s Covered California business who either selected a primary care clinician (PCP) or were assigned - </t>
    </r>
    <r>
      <rPr>
        <b/>
        <sz val="14"/>
        <color rgb="FFC00000"/>
        <rFont val="Arial"/>
        <family val="2"/>
      </rPr>
      <t>HMO</t>
    </r>
  </si>
  <si>
    <r>
      <t xml:space="preserve">18.4.2.1 Number and percentage of members by product in the health plan’s Covered California business who either selected a primary care clinician(PCP) or were assigned - </t>
    </r>
    <r>
      <rPr>
        <b/>
        <sz val="14"/>
        <color rgb="FFC00000"/>
        <rFont val="Arial"/>
        <family val="2"/>
      </rPr>
      <t>PPO</t>
    </r>
  </si>
  <si>
    <r>
      <t xml:space="preserve">19.4.2.1 Number and percentage of members by product in the health plan’s Covered California business who either selected a primary care clinician (PCP) or were assigned - </t>
    </r>
    <r>
      <rPr>
        <b/>
        <sz val="14"/>
        <color rgb="FFC00000"/>
        <rFont val="Arial"/>
        <family val="2"/>
      </rPr>
      <t>EPO</t>
    </r>
  </si>
  <si>
    <r>
      <t xml:space="preserve">20.4.2.1 Number and percentage of members by product in the health plan’s Covered California business who either selected a primary care clinician (PCP) or were assigned - </t>
    </r>
    <r>
      <rPr>
        <b/>
        <sz val="14"/>
        <color rgb="FFC00000"/>
        <rFont val="Arial"/>
        <family val="2"/>
      </rPr>
      <t>Other</t>
    </r>
  </si>
  <si>
    <r>
      <t xml:space="preserve">17.4.2.2 Current payment strategies for primary care services and number of providers paid under each strategy - </t>
    </r>
    <r>
      <rPr>
        <b/>
        <sz val="14"/>
        <color rgb="FFC00000"/>
        <rFont val="Arial"/>
        <family val="2"/>
      </rPr>
      <t>HMO</t>
    </r>
  </si>
  <si>
    <r>
      <t>18.4.2.2 Current payment strategies for primary care services and number of providers paid under each strategy -</t>
    </r>
    <r>
      <rPr>
        <b/>
        <sz val="14"/>
        <color rgb="FFC00000"/>
        <rFont val="Arial"/>
        <family val="2"/>
      </rPr>
      <t xml:space="preserve"> PPO</t>
    </r>
  </si>
  <si>
    <r>
      <t xml:space="preserve">19.4.2.2 Current payment strategies for primary care services and number of providers paid under each strategy - </t>
    </r>
    <r>
      <rPr>
        <b/>
        <sz val="14"/>
        <color rgb="FFC00000"/>
        <rFont val="Arial"/>
        <family val="2"/>
      </rPr>
      <t>EPO</t>
    </r>
  </si>
  <si>
    <r>
      <t xml:space="preserve">20.4.2.2 Current payment strategies for primary care services and number of providers paid under each strategy - </t>
    </r>
    <r>
      <rPr>
        <b/>
        <sz val="14"/>
        <color rgb="FFC00000"/>
        <rFont val="Arial"/>
        <family val="2"/>
      </rPr>
      <t>Other</t>
    </r>
  </si>
  <si>
    <r>
      <t>17.4.3.1 Number and percentage of Covered California members who are managed under an IDS or ACO -</t>
    </r>
    <r>
      <rPr>
        <sz val="14"/>
        <rFont val="Arial"/>
        <family val="2"/>
      </rPr>
      <t xml:space="preserve"> </t>
    </r>
    <r>
      <rPr>
        <b/>
        <sz val="14"/>
        <color rgb="FFC00000"/>
        <rFont val="Arial"/>
        <family val="2"/>
      </rPr>
      <t>HMO</t>
    </r>
  </si>
  <si>
    <r>
      <t>18.4.3.1 Number and percentage of Covered California members who are managed under an IDS or ACO -</t>
    </r>
    <r>
      <rPr>
        <sz val="14"/>
        <rFont val="Arial"/>
        <family val="2"/>
      </rPr>
      <t xml:space="preserve"> </t>
    </r>
    <r>
      <rPr>
        <b/>
        <sz val="14"/>
        <color rgb="FFC00000"/>
        <rFont val="Arial"/>
        <family val="2"/>
      </rPr>
      <t>PPO</t>
    </r>
  </si>
  <si>
    <r>
      <t>19.4.3.1 Number and percentage of Covered California members who are managed under an IDS or ACO -</t>
    </r>
    <r>
      <rPr>
        <sz val="14"/>
        <rFont val="Arial"/>
        <family val="2"/>
      </rPr>
      <t xml:space="preserve"> </t>
    </r>
    <r>
      <rPr>
        <b/>
        <sz val="14"/>
        <color rgb="FFC00000"/>
        <rFont val="Arial"/>
        <family val="2"/>
      </rPr>
      <t>EPO</t>
    </r>
  </si>
  <si>
    <r>
      <t>20.4.3.1 Number and percentage of Covered California members who are managed under an IDS or ACO -</t>
    </r>
    <r>
      <rPr>
        <sz val="14"/>
        <rFont val="Arial"/>
        <family val="2"/>
      </rPr>
      <t xml:space="preserve"> </t>
    </r>
    <r>
      <rPr>
        <b/>
        <sz val="14"/>
        <color rgb="FFC00000"/>
        <rFont val="Arial"/>
        <family val="2"/>
      </rPr>
      <t>Other</t>
    </r>
  </si>
  <si>
    <r>
      <t xml:space="preserve">17.4.4.2 Number and percentage of all network hospitals reporting to the California Maternity Quality Care Collaborative’s (CMQCC) Maternal Data Center (MDC) - </t>
    </r>
    <r>
      <rPr>
        <b/>
        <sz val="14"/>
        <color rgb="FFC00000"/>
        <rFont val="Arial"/>
        <family val="2"/>
      </rPr>
      <t>HMO</t>
    </r>
  </si>
  <si>
    <r>
      <t xml:space="preserve">18.4.4.2 Number and percentage of all network hospitals reporting to the California Maternity Quality Care Collaborative’s (CMQCC) Maternal Data Center (MDC) - </t>
    </r>
    <r>
      <rPr>
        <b/>
        <sz val="14"/>
        <color rgb="FFC00000"/>
        <rFont val="Arial"/>
        <family val="2"/>
      </rPr>
      <t>PPO</t>
    </r>
  </si>
  <si>
    <r>
      <t xml:space="preserve">19.4.4.2 Number and percentage of all network hospitals reporting to the California Maternity Quality Care Collaborative’s (CMQCC) Maternal Data Center (MDC) - </t>
    </r>
    <r>
      <rPr>
        <b/>
        <sz val="14"/>
        <color rgb="FFC00000"/>
        <rFont val="Arial"/>
        <family val="2"/>
      </rPr>
      <t>EPO</t>
    </r>
  </si>
  <si>
    <r>
      <t xml:space="preserve">20.4.4.2 Number and percentage of all network hospitals reporting to the California Maternity Quality Care Collaborative’s (CMQCC) Maternal Data Center (MDC) - </t>
    </r>
    <r>
      <rPr>
        <b/>
        <sz val="14"/>
        <color rgb="FFC00000"/>
        <rFont val="Arial"/>
        <family val="2"/>
      </rPr>
      <t>Other</t>
    </r>
  </si>
  <si>
    <r>
      <t xml:space="preserve">17.4.4.3 Current payment strategies for maternity services and number of network hospitals paid using strategy - </t>
    </r>
    <r>
      <rPr>
        <b/>
        <sz val="14"/>
        <color rgb="FFC00000"/>
        <rFont val="Arial"/>
        <family val="2"/>
      </rPr>
      <t>HMO</t>
    </r>
  </si>
  <si>
    <r>
      <t xml:space="preserve">18.4.4.3 Current payment strategies for maternity services and number of network hospitals paid using strategy - </t>
    </r>
    <r>
      <rPr>
        <b/>
        <sz val="14"/>
        <color rgb="FFC00000"/>
        <rFont val="Arial"/>
        <family val="2"/>
      </rPr>
      <t>PPO</t>
    </r>
  </si>
  <si>
    <r>
      <t xml:space="preserve">19.4.4.3 Current payment strategies for maternity services and number of network hospitals paid using strategy - </t>
    </r>
    <r>
      <rPr>
        <b/>
        <sz val="14"/>
        <color rgb="FFC00000"/>
        <rFont val="Arial"/>
        <family val="2"/>
      </rPr>
      <t>EPO</t>
    </r>
  </si>
  <si>
    <r>
      <t xml:space="preserve">20.4.4.3 Current payment strategies for maternity services and number of network hospitals paid using strategy - </t>
    </r>
    <r>
      <rPr>
        <b/>
        <sz val="14"/>
        <color rgb="FFC00000"/>
        <rFont val="Arial"/>
        <family val="2"/>
      </rPr>
      <t>Other</t>
    </r>
  </si>
  <si>
    <t>17.4.5 QIS for Hospital Patient Safety</t>
  </si>
  <si>
    <r>
      <t xml:space="preserve">17.4.5.1 Percentage of hospital reimbursement at risk for quality performance - </t>
    </r>
    <r>
      <rPr>
        <b/>
        <sz val="14"/>
        <color rgb="FFC00000"/>
        <rFont val="Arial"/>
        <family val="2"/>
      </rPr>
      <t>HMO</t>
    </r>
  </si>
  <si>
    <r>
      <t xml:space="preserve">18.4.5.1 Percentage of hospital reimbursement at risk for quality performance - </t>
    </r>
    <r>
      <rPr>
        <b/>
        <sz val="14"/>
        <color rgb="FFC00000"/>
        <rFont val="Arial"/>
        <family val="2"/>
      </rPr>
      <t>PPO</t>
    </r>
  </si>
  <si>
    <r>
      <t xml:space="preserve">19.4.5.1 Percentage of hospital reimbursement at risk for quality performance - </t>
    </r>
    <r>
      <rPr>
        <b/>
        <sz val="14"/>
        <color rgb="FFC00000"/>
        <rFont val="Arial"/>
        <family val="2"/>
      </rPr>
      <t>EPO</t>
    </r>
  </si>
  <si>
    <r>
      <t xml:space="preserve">20.4.5.1 Percentage of hospital reimbursement at risk for quality performance - </t>
    </r>
    <r>
      <rPr>
        <b/>
        <sz val="14"/>
        <color rgb="FFC00000"/>
        <rFont val="Arial"/>
        <family val="2"/>
      </rPr>
      <t>Other</t>
    </r>
  </si>
  <si>
    <r>
      <t xml:space="preserve">17.4.5.2 Number and percentage of hospitals with reimbursement at risk for quality performance - </t>
    </r>
    <r>
      <rPr>
        <b/>
        <sz val="14"/>
        <color rgb="FFC00000"/>
        <rFont val="Arial"/>
        <family val="2"/>
      </rPr>
      <t>HMO</t>
    </r>
  </si>
  <si>
    <r>
      <t xml:space="preserve">18.4.5.2 Number and percentage of hospitals with reimbursement at risk for quality performance - </t>
    </r>
    <r>
      <rPr>
        <b/>
        <sz val="14"/>
        <color rgb="FFC00000"/>
        <rFont val="Arial"/>
        <family val="2"/>
      </rPr>
      <t>PPO</t>
    </r>
  </si>
  <si>
    <r>
      <t xml:space="preserve">19.4.5.2 Number and percentage of hospitals with reimbursement at risk for quality performance - </t>
    </r>
    <r>
      <rPr>
        <b/>
        <sz val="14"/>
        <color rgb="FFC00000"/>
        <rFont val="Arial"/>
        <family val="2"/>
      </rPr>
      <t>EPO</t>
    </r>
  </si>
  <si>
    <r>
      <t xml:space="preserve">20.4.5.2 Number and percentage of hospitals with reimbursement at risk for quality performance - </t>
    </r>
    <r>
      <rPr>
        <b/>
        <sz val="14"/>
        <color rgb="FFC00000"/>
        <rFont val="Arial"/>
        <family val="2"/>
      </rPr>
      <t>Other</t>
    </r>
  </si>
  <si>
    <t>17.4.2 QIS for Effective Primary Care</t>
  </si>
  <si>
    <t>18.4.2 QIS for Effective Primary Care</t>
  </si>
  <si>
    <t>19.4.2 QIS for Effective Primary Care</t>
  </si>
  <si>
    <t>20.4.2 QIS for Effective Primary Care</t>
  </si>
  <si>
    <t xml:space="preserve">17.4.2 QIS for Effective Primary Care </t>
  </si>
  <si>
    <t xml:space="preserve">18.4.2 QIS for Effective Primary Care </t>
  </si>
  <si>
    <t xml:space="preserve">19.4.2 QIS for Effective Primary Care </t>
  </si>
  <si>
    <t xml:space="preserve">20.4.2 QIS for Effective Primary Care </t>
  </si>
  <si>
    <t>17.4.3 QIS for Integrated Delivery Systems or Accountable Care Organizations</t>
  </si>
  <si>
    <t>18.4.3 QIS for Integrated Delivery Systems or Accountable Care Organizations</t>
  </si>
  <si>
    <t>19.4.3 QIS for Integrated Delivery Systems or Accountable Care Organizations</t>
  </si>
  <si>
    <t>20.4.3 QIS for Integrated Delivery Systems or Accountable Care Organizations</t>
  </si>
  <si>
    <t xml:space="preserve">17.4.4 QIS for Appropriate Use of Cesearan Sections </t>
  </si>
  <si>
    <t xml:space="preserve">18.4.4 QIS for Appropriate Use of Cesearan Sections </t>
  </si>
  <si>
    <t xml:space="preserve">19.4.4 QIS for Appropriate Use of Cesearan Sections </t>
  </si>
  <si>
    <t xml:space="preserve">20.4.4 QIS for Appropriate Use of Cesearan Sections </t>
  </si>
  <si>
    <t xml:space="preserve">20.4.4 QIS for Appropriate Use of Cesarean Sections </t>
  </si>
  <si>
    <t xml:space="preserve">19.4.4 QIS for Appropriate Use of Cesarean Sections </t>
  </si>
  <si>
    <t xml:space="preserve">18.4.4 QIS for Appropriate Use of Cesarean Sections </t>
  </si>
  <si>
    <t xml:space="preserve">17.4.4 QIS for Appropriate Use of Cesarean Sections </t>
  </si>
  <si>
    <r>
      <rPr>
        <b/>
        <i/>
        <sz val="10"/>
        <rFont val="Arial"/>
        <family val="2"/>
      </rPr>
      <t>Report all types of payment methods</t>
    </r>
    <r>
      <rPr>
        <i/>
        <sz val="10"/>
        <rFont val="Arial"/>
        <family val="2"/>
      </rPr>
      <t xml:space="preserve"> used for primary care services and number of providers paid under each alternative payment model (APM) outlined in the HCP LAN Alternative Payment Model APM Framework (Levels 1, 2, 3, and 4) in the table below.
</t>
    </r>
    <r>
      <rPr>
        <b/>
        <i/>
        <sz val="10"/>
        <color rgb="FFC00000"/>
        <rFont val="Arial"/>
        <family val="2"/>
      </rPr>
      <t>For currently contracted Applicants, enter the number of providers paid under each model reported in the Certification Application for 2016, 2017, 2018, 2019, 2020, 2021, and 2022 as well. Applicants should report complete measurement year 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</si>
</sst>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amily val="2"/>
    </font>
    <font>
      <sz val="10"/>
      <color indexed="12"/>
      <name val="Arial"/>
      <family val="2"/>
    </font>
    <font>
      <sz val="10"/>
      <name val="Arial"/>
      <family val="2"/>
    </font>
    <font>
      <b/>
      <sz val="14"/>
      <name val="Arial"/>
      <family val="2"/>
    </font>
    <font>
      <i/>
      <sz val="10"/>
      <name val="Arial"/>
      <family val="2"/>
    </font>
    <font>
      <b/>
      <sz val="9"/>
      <name val="Arial"/>
      <family val="2"/>
    </font>
    <font>
      <sz val="11"/>
      <name val="Arial"/>
      <family val="2"/>
    </font>
    <font>
      <b/>
      <sz val="10"/>
      <color theme="1"/>
      <name val="Arial"/>
      <family val="2"/>
    </font>
    <font>
      <b/>
      <sz val="14"/>
      <color rgb="FFC00000"/>
      <name val="Arial"/>
      <family val="2"/>
    </font>
    <font>
      <b/>
      <sz val="10"/>
      <name val="Arial"/>
      <family val="2"/>
    </font>
    <font>
      <b/>
      <sz val="10"/>
      <color rgb="FFC00000"/>
      <name val="Arial"/>
      <family val="2"/>
    </font>
    <font>
      <sz val="10"/>
      <color rgb="FFFF0000"/>
      <name val="Arial"/>
      <family val="2"/>
    </font>
    <font>
      <b/>
      <i/>
      <sz val="10"/>
      <color rgb="FFC00000"/>
      <name val="Arial"/>
      <family val="2"/>
    </font>
    <font>
      <b/>
      <i/>
      <sz val="10"/>
      <name val="Arial"/>
      <family val="2"/>
    </font>
    <font>
      <sz val="14"/>
      <name val="Arial"/>
      <family val="2"/>
    </font>
    <font>
      <sz val="10"/>
      <color theme="1"/>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theme="5" tint="0.59999389629810485"/>
        <bgColor indexed="64"/>
      </patternFill>
    </fill>
    <fill>
      <patternFill patternType="solid">
        <fgColor rgb="FF33CCCC"/>
        <bgColor indexed="64"/>
      </patternFill>
    </fill>
    <fill>
      <patternFill patternType="solid">
        <fgColor rgb="FFCCFFFF"/>
        <bgColor indexed="64"/>
      </patternFill>
    </fill>
  </fills>
  <borders count="64">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top/>
      <bottom style="medium">
        <color indexed="64"/>
      </bottom>
      <diagonal/>
    </border>
    <border>
      <left/>
      <right/>
      <top/>
      <bottom style="thin">
        <color indexed="55"/>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thin">
        <color theme="6"/>
      </left>
      <right style="thin">
        <color theme="6"/>
      </right>
      <top/>
      <bottom style="thin">
        <color indexed="55"/>
      </bottom>
      <diagonal/>
    </border>
    <border>
      <left style="thin">
        <color theme="0" tint="-0.34998626667073579"/>
      </left>
      <right style="thin">
        <color theme="0" tint="-0.34998626667073579"/>
      </right>
      <top/>
      <bottom style="thin">
        <color theme="0" tint="-0.34998626667073579"/>
      </bottom>
      <diagonal/>
    </border>
    <border>
      <left style="thick">
        <color rgb="FFC00000"/>
      </left>
      <right style="thick">
        <color rgb="FFC00000"/>
      </right>
      <top style="thick">
        <color rgb="FFC00000"/>
      </top>
      <bottom style="thin">
        <color indexed="55"/>
      </bottom>
      <diagonal/>
    </border>
    <border>
      <left style="thick">
        <color rgb="FFC00000"/>
      </left>
      <right style="thick">
        <color rgb="FFC00000"/>
      </right>
      <top style="thin">
        <color indexed="55"/>
      </top>
      <bottom style="thin">
        <color indexed="55"/>
      </bottom>
      <diagonal/>
    </border>
    <border>
      <left style="thick">
        <color rgb="FFC00000"/>
      </left>
      <right style="thick">
        <color rgb="FFC00000"/>
      </right>
      <top/>
      <bottom style="thin">
        <color indexed="55"/>
      </bottom>
      <diagonal/>
    </border>
    <border>
      <left style="thick">
        <color rgb="FFC00000"/>
      </left>
      <right style="thick">
        <color rgb="FFC00000"/>
      </right>
      <top/>
      <bottom style="thick">
        <color rgb="FFC00000"/>
      </bottom>
      <diagonal/>
    </border>
    <border>
      <left style="thin">
        <color indexed="55"/>
      </left>
      <right/>
      <top/>
      <bottom style="thin">
        <color indexed="55"/>
      </bottom>
      <diagonal/>
    </border>
    <border>
      <left/>
      <right style="thin">
        <color indexed="55"/>
      </right>
      <top/>
      <bottom style="thin">
        <color indexed="55"/>
      </bottom>
      <diagonal/>
    </border>
    <border>
      <left style="thick">
        <color rgb="FFC00000"/>
      </left>
      <right style="thin">
        <color indexed="55"/>
      </right>
      <top style="thick">
        <color rgb="FFC00000"/>
      </top>
      <bottom style="thin">
        <color indexed="55"/>
      </bottom>
      <diagonal/>
    </border>
    <border>
      <left/>
      <right style="thick">
        <color rgb="FFC00000"/>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right style="thick">
        <color rgb="FFC00000"/>
      </right>
      <top style="thin">
        <color indexed="55"/>
      </top>
      <bottom style="thin">
        <color indexed="55"/>
      </bottom>
      <diagonal/>
    </border>
    <border>
      <left style="thin">
        <color indexed="55"/>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C00000"/>
      </left>
      <right/>
      <top style="thick">
        <color rgb="FFC00000"/>
      </top>
      <bottom style="thin">
        <color theme="0" tint="-0.499984740745262"/>
      </bottom>
      <diagonal/>
    </border>
    <border>
      <left/>
      <right/>
      <top style="thick">
        <color rgb="FFC00000"/>
      </top>
      <bottom style="thin">
        <color theme="0" tint="-0.499984740745262"/>
      </bottom>
      <diagonal/>
    </border>
    <border>
      <left/>
      <right style="thin">
        <color theme="0" tint="-0.499984740745262"/>
      </right>
      <top style="thick">
        <color rgb="FFC00000"/>
      </top>
      <bottom style="thin">
        <color theme="0" tint="-0.499984740745262"/>
      </bottom>
      <diagonal/>
    </border>
    <border>
      <left style="thick">
        <color rgb="FFC00000"/>
      </left>
      <right/>
      <top style="thin">
        <color theme="0" tint="-0.499984740745262"/>
      </top>
      <bottom style="thin">
        <color theme="0" tint="-0.499984740745262"/>
      </bottom>
      <diagonal/>
    </border>
    <border>
      <left style="thick">
        <color rgb="FFC00000"/>
      </left>
      <right/>
      <top style="thin">
        <color theme="0" tint="-0.499984740745262"/>
      </top>
      <bottom style="thick">
        <color rgb="FFC00000"/>
      </bottom>
      <diagonal/>
    </border>
    <border>
      <left/>
      <right/>
      <top style="thin">
        <color theme="0" tint="-0.499984740745262"/>
      </top>
      <bottom style="thick">
        <color rgb="FFC00000"/>
      </bottom>
      <diagonal/>
    </border>
    <border>
      <left/>
      <right style="thin">
        <color theme="0" tint="-0.499984740745262"/>
      </right>
      <top style="thin">
        <color theme="0" tint="-0.499984740745262"/>
      </top>
      <bottom style="thick">
        <color rgb="FFC00000"/>
      </bottom>
      <diagonal/>
    </border>
    <border>
      <left style="thin">
        <color theme="0" tint="-0.499984740745262"/>
      </left>
      <right style="thick">
        <color rgb="FFC00000"/>
      </right>
      <top style="thick">
        <color rgb="FFC00000"/>
      </top>
      <bottom style="thin">
        <color theme="0" tint="-0.499984740745262"/>
      </bottom>
      <diagonal/>
    </border>
    <border>
      <left style="thin">
        <color theme="0" tint="-0.499984740745262"/>
      </left>
      <right style="thick">
        <color rgb="FFC00000"/>
      </right>
      <top style="thin">
        <color theme="0" tint="-0.499984740745262"/>
      </top>
      <bottom style="thin">
        <color theme="0" tint="-0.499984740745262"/>
      </bottom>
      <diagonal/>
    </border>
    <border>
      <left style="thin">
        <color theme="0" tint="-0.499984740745262"/>
      </left>
      <right style="thick">
        <color rgb="FFC00000"/>
      </right>
      <top style="thin">
        <color theme="0" tint="-0.499984740745262"/>
      </top>
      <bottom style="thick">
        <color rgb="FFC00000"/>
      </bottom>
      <diagonal/>
    </border>
    <border>
      <left style="thick">
        <color rgb="FFC00000"/>
      </left>
      <right style="thin">
        <color theme="6"/>
      </right>
      <top/>
      <bottom style="thin">
        <color indexed="55"/>
      </bottom>
      <diagonal/>
    </border>
    <border>
      <left/>
      <right style="thick">
        <color rgb="FFC00000"/>
      </right>
      <top style="thin">
        <color indexed="55"/>
      </top>
      <bottom style="thin">
        <color theme="0" tint="-0.499984740745262"/>
      </bottom>
      <diagonal/>
    </border>
    <border>
      <left/>
      <right style="thick">
        <color rgb="FFC00000"/>
      </right>
      <top/>
      <bottom style="thin">
        <color indexed="55"/>
      </bottom>
      <diagonal/>
    </border>
    <border>
      <left style="thick">
        <color rgb="FFC00000"/>
      </left>
      <right style="thin">
        <color theme="0" tint="-0.34998626667073579"/>
      </right>
      <top/>
      <bottom style="thin">
        <color theme="0" tint="-0.34998626667073579"/>
      </bottom>
      <diagonal/>
    </border>
    <border>
      <left style="thin">
        <color theme="0" tint="-0.34998626667073579"/>
      </left>
      <right style="thick">
        <color rgb="FFC00000"/>
      </right>
      <top/>
      <bottom style="thin">
        <color theme="0" tint="-0.34998626667073579"/>
      </bottom>
      <diagonal/>
    </border>
    <border>
      <left style="thick">
        <color rgb="FFC00000"/>
      </left>
      <right style="thin">
        <color theme="6"/>
      </right>
      <top style="thick">
        <color rgb="FFC00000"/>
      </top>
      <bottom style="thin">
        <color indexed="55"/>
      </bottom>
      <diagonal/>
    </border>
    <border>
      <left style="thin">
        <color theme="6"/>
      </left>
      <right style="thin">
        <color theme="6"/>
      </right>
      <top style="thick">
        <color rgb="FFC00000"/>
      </top>
      <bottom style="thin">
        <color indexed="55"/>
      </bottom>
      <diagonal/>
    </border>
    <border>
      <left style="thin">
        <color indexed="55"/>
      </left>
      <right style="thick">
        <color rgb="FFC00000"/>
      </right>
      <top style="thick">
        <color rgb="FFC00000"/>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bottom style="thick">
        <color rgb="FFC00000"/>
      </bottom>
      <diagonal/>
    </border>
    <border>
      <left style="thin">
        <color indexed="55"/>
      </left>
      <right style="thick">
        <color rgb="FFC00000"/>
      </right>
      <top/>
      <bottom style="thick">
        <color rgb="FFC00000"/>
      </bottom>
      <diagonal/>
    </border>
    <border>
      <left style="thin">
        <color indexed="55"/>
      </left>
      <right style="thin">
        <color indexed="55"/>
      </right>
      <top style="thick">
        <color rgb="FFC00000"/>
      </top>
      <bottom style="thin">
        <color indexed="55"/>
      </bottom>
      <diagonal/>
    </border>
    <border>
      <left style="thin">
        <color indexed="55"/>
      </left>
      <right style="thin">
        <color indexed="55"/>
      </right>
      <top/>
      <bottom style="thick">
        <color rgb="FFC00000"/>
      </bottom>
      <diagonal/>
    </border>
    <border>
      <left style="thick">
        <color rgb="FFC00000"/>
      </left>
      <right style="thick">
        <color rgb="FFC00000"/>
      </right>
      <top style="thin">
        <color indexed="55"/>
      </top>
      <bottom style="thick">
        <color rgb="FFC00000"/>
      </bottom>
      <diagonal/>
    </border>
    <border>
      <left style="thick">
        <color rgb="FFC00000"/>
      </left>
      <right style="thin">
        <color indexed="55"/>
      </right>
      <top style="thin">
        <color indexed="55"/>
      </top>
      <bottom/>
      <diagonal/>
    </border>
    <border>
      <left style="thick">
        <color rgb="FFC00000"/>
      </left>
      <right style="thin">
        <color theme="0" tint="-0.34998626667073579"/>
      </right>
      <top style="thin">
        <color theme="0" tint="-0.34998626667073579"/>
      </top>
      <bottom style="thick">
        <color rgb="FFC00000"/>
      </bottom>
      <diagonal/>
    </border>
    <border>
      <left style="thin">
        <color theme="0" tint="-0.34998626667073579"/>
      </left>
      <right style="thin">
        <color theme="0" tint="-0.34998626667073579"/>
      </right>
      <top style="thin">
        <color theme="0" tint="-0.34998626667073579"/>
      </top>
      <bottom style="thick">
        <color rgb="FFC00000"/>
      </bottom>
      <diagonal/>
    </border>
    <border>
      <left style="thin">
        <color theme="0" tint="-0.34998626667073579"/>
      </left>
      <right style="thick">
        <color rgb="FFC00000"/>
      </right>
      <top style="thin">
        <color theme="0" tint="-0.34998626667073579"/>
      </top>
      <bottom style="thick">
        <color rgb="FFC00000"/>
      </bottom>
      <diagonal/>
    </border>
    <border>
      <left style="thin">
        <color theme="0" tint="-0.499984740745262"/>
      </left>
      <right style="thin">
        <color theme="0" tint="-0.499984740745262"/>
      </right>
      <top style="thick">
        <color rgb="FFC00000"/>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ck">
        <color rgb="FFC00000"/>
      </bottom>
      <diagonal/>
    </border>
  </borders>
  <cellStyleXfs count="4">
    <xf numFmtId="0" fontId="0" fillId="2" borderId="0"/>
    <xf numFmtId="0" fontId="1" fillId="3" borderId="1" applyNumberFormat="0" applyAlignment="0">
      <protection locked="0"/>
    </xf>
    <xf numFmtId="0" fontId="2" fillId="5" borderId="1" applyNumberFormat="0" applyAlignment="0"/>
    <xf numFmtId="9" fontId="2" fillId="0" borderId="0" applyFont="0" applyFill="0" applyBorder="0" applyAlignment="0" applyProtection="0"/>
  </cellStyleXfs>
  <cellXfs count="140">
    <xf numFmtId="0" fontId="0" fillId="2" borderId="0" xfId="0"/>
    <xf numFmtId="0" fontId="3" fillId="2" borderId="0" xfId="0" applyFont="1" applyAlignment="1">
      <alignment vertical="center"/>
    </xf>
    <xf numFmtId="0" fontId="4" fillId="2" borderId="0" xfId="0" applyFont="1" applyAlignment="1">
      <alignment horizontal="left" vertical="top" indent="1"/>
    </xf>
    <xf numFmtId="0" fontId="0" fillId="2" borderId="0" xfId="0" applyAlignment="1">
      <alignment horizontal="center" wrapText="1"/>
    </xf>
    <xf numFmtId="0" fontId="6" fillId="2" borderId="0" xfId="0" applyFont="1"/>
    <xf numFmtId="0" fontId="9" fillId="2" borderId="0" xfId="0" applyFont="1" applyAlignment="1">
      <alignment vertical="top" wrapText="1"/>
    </xf>
    <xf numFmtId="0" fontId="0" fillId="2" borderId="0" xfId="0" applyAlignment="1">
      <alignment vertical="center"/>
    </xf>
    <xf numFmtId="0" fontId="3" fillId="7" borderId="9" xfId="0" applyFont="1" applyFill="1" applyBorder="1" applyAlignment="1">
      <alignment vertical="center"/>
    </xf>
    <xf numFmtId="0" fontId="0" fillId="7" borderId="9" xfId="0" applyFill="1" applyBorder="1"/>
    <xf numFmtId="0" fontId="0" fillId="7" borderId="9" xfId="0" applyFill="1" applyBorder="1" applyAlignment="1">
      <alignment vertical="center"/>
    </xf>
    <xf numFmtId="0" fontId="0" fillId="2" borderId="0" xfId="0" applyAlignment="1">
      <alignment vertical="top" wrapText="1"/>
    </xf>
    <xf numFmtId="0" fontId="9" fillId="2" borderId="6" xfId="0" applyFont="1" applyBorder="1" applyAlignment="1">
      <alignment vertical="top" wrapText="1"/>
    </xf>
    <xf numFmtId="0" fontId="9" fillId="2" borderId="7" xfId="0" applyFont="1" applyBorder="1" applyAlignment="1">
      <alignment vertical="top" wrapText="1"/>
    </xf>
    <xf numFmtId="0" fontId="5" fillId="2" borderId="0" xfId="0" applyFont="1" applyAlignment="1">
      <alignment horizontal="center" vertical="center" wrapText="1"/>
    </xf>
    <xf numFmtId="14" fontId="1" fillId="3" borderId="2" xfId="1" applyNumberFormat="1" applyBorder="1" applyAlignment="1">
      <alignment horizontal="center" vertical="center"/>
      <protection locked="0"/>
    </xf>
    <xf numFmtId="14" fontId="1" fillId="3" borderId="1" xfId="1" applyNumberFormat="1" applyAlignment="1">
      <alignment horizontal="center" vertical="center"/>
      <protection locked="0"/>
    </xf>
    <xf numFmtId="9" fontId="15" fillId="4" borderId="16" xfId="1" applyNumberFormat="1" applyFont="1" applyFill="1" applyBorder="1" applyAlignment="1">
      <alignment horizontal="center" vertical="center"/>
      <protection locked="0"/>
    </xf>
    <xf numFmtId="9" fontId="15" fillId="4" borderId="17" xfId="1" applyNumberFormat="1" applyFont="1" applyFill="1" applyBorder="1" applyAlignment="1">
      <alignment horizontal="center" vertical="center"/>
      <protection locked="0"/>
    </xf>
    <xf numFmtId="9" fontId="15" fillId="4" borderId="18" xfId="1" applyNumberFormat="1" applyFont="1" applyFill="1" applyBorder="1" applyAlignment="1">
      <alignment horizontal="center" vertical="center"/>
      <protection locked="0"/>
    </xf>
    <xf numFmtId="14" fontId="1" fillId="3" borderId="20" xfId="1" applyNumberFormat="1" applyBorder="1" applyAlignment="1">
      <alignment horizontal="center" vertical="center"/>
      <protection locked="0"/>
    </xf>
    <xf numFmtId="0" fontId="5" fillId="2" borderId="8" xfId="0" applyFont="1" applyBorder="1" applyAlignment="1">
      <alignment horizontal="center" vertical="center" wrapText="1"/>
    </xf>
    <xf numFmtId="0" fontId="0" fillId="2" borderId="0" xfId="0" applyAlignment="1">
      <alignment horizontal="center" vertical="center"/>
    </xf>
    <xf numFmtId="1" fontId="1" fillId="4" borderId="22" xfId="3" applyNumberFormat="1" applyFont="1" applyFill="1" applyBorder="1" applyAlignment="1" applyProtection="1">
      <alignment horizontal="center" vertical="center"/>
      <protection locked="0"/>
    </xf>
    <xf numFmtId="1" fontId="1" fillId="4" borderId="23" xfId="3" applyNumberFormat="1" applyFont="1" applyFill="1" applyBorder="1" applyAlignment="1" applyProtection="1">
      <alignment horizontal="center" vertical="center"/>
      <protection locked="0"/>
    </xf>
    <xf numFmtId="1" fontId="1" fillId="4" borderId="24" xfId="3" applyNumberFormat="1" applyFont="1" applyFill="1" applyBorder="1" applyAlignment="1" applyProtection="1">
      <alignment horizontal="center" vertical="center"/>
      <protection locked="0"/>
    </xf>
    <xf numFmtId="1" fontId="1" fillId="4" borderId="25" xfId="3" applyNumberFormat="1" applyFont="1" applyFill="1" applyBorder="1" applyAlignment="1" applyProtection="1">
      <alignment horizontal="center" vertical="center"/>
      <protection locked="0"/>
    </xf>
    <xf numFmtId="1" fontId="1" fillId="4" borderId="24" xfId="1" applyNumberFormat="1" applyFill="1" applyBorder="1" applyAlignment="1">
      <alignment horizontal="center" vertical="center"/>
      <protection locked="0"/>
    </xf>
    <xf numFmtId="1" fontId="1" fillId="4" borderId="26" xfId="1" applyNumberFormat="1" applyFill="1" applyBorder="1" applyAlignment="1">
      <alignment horizontal="center" vertical="center"/>
      <protection locked="0"/>
    </xf>
    <xf numFmtId="1" fontId="1" fillId="4" borderId="27" xfId="1" applyNumberFormat="1" applyFill="1" applyBorder="1" applyAlignment="1">
      <alignment horizontal="center" vertical="center"/>
      <protection locked="0"/>
    </xf>
    <xf numFmtId="1" fontId="1" fillId="4" borderId="28" xfId="1" applyNumberFormat="1" applyFill="1" applyBorder="1" applyAlignment="1">
      <alignment horizontal="center" vertical="center"/>
      <protection locked="0"/>
    </xf>
    <xf numFmtId="0" fontId="0" fillId="7" borderId="0" xfId="0" applyFill="1" applyAlignment="1">
      <alignment vertical="center"/>
    </xf>
    <xf numFmtId="0" fontId="6"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6" fillId="2" borderId="0" xfId="0" applyFont="1" applyAlignment="1">
      <alignment horizontal="left" vertical="center"/>
    </xf>
    <xf numFmtId="0" fontId="0" fillId="2" borderId="0" xfId="0" applyAlignment="1">
      <alignment horizontal="left" vertical="center" wrapText="1"/>
    </xf>
    <xf numFmtId="0" fontId="9" fillId="2" borderId="0" xfId="0" applyFont="1" applyAlignment="1">
      <alignment horizontal="center" vertical="center"/>
    </xf>
    <xf numFmtId="0" fontId="6" fillId="2" borderId="0" xfId="0" applyFont="1" applyAlignment="1">
      <alignment horizontal="center" vertical="center"/>
    </xf>
    <xf numFmtId="1" fontId="1" fillId="4" borderId="47" xfId="1" applyNumberFormat="1" applyFill="1" applyBorder="1" applyAlignment="1">
      <alignment horizontal="center" vertical="center"/>
      <protection locked="0"/>
    </xf>
    <xf numFmtId="1" fontId="1" fillId="4" borderId="48" xfId="1" applyNumberFormat="1" applyFill="1" applyBorder="1" applyAlignment="1">
      <alignment horizontal="center" vertical="center"/>
      <protection locked="0"/>
    </xf>
    <xf numFmtId="1" fontId="1" fillId="4" borderId="42" xfId="1" applyNumberFormat="1" applyFill="1" applyBorder="1" applyAlignment="1">
      <alignment horizontal="center" vertical="center"/>
      <protection locked="0"/>
    </xf>
    <xf numFmtId="1" fontId="1" fillId="4" borderId="14" xfId="1" applyNumberFormat="1" applyFill="1" applyBorder="1" applyAlignment="1">
      <alignment horizontal="center" vertical="center"/>
      <protection locked="0"/>
    </xf>
    <xf numFmtId="1" fontId="1" fillId="4" borderId="45" xfId="1" applyNumberFormat="1" applyFill="1" applyBorder="1" applyAlignment="1">
      <alignment horizontal="center" vertical="center"/>
      <protection locked="0"/>
    </xf>
    <xf numFmtId="1" fontId="1" fillId="4" borderId="15" xfId="1" applyNumberFormat="1" applyFill="1" applyBorder="1" applyAlignment="1">
      <alignment horizontal="center" vertical="center"/>
      <protection locked="0"/>
    </xf>
    <xf numFmtId="0" fontId="1" fillId="4" borderId="22" xfId="1" applyFill="1" applyBorder="1" applyAlignment="1">
      <alignment horizontal="center" vertical="center"/>
      <protection locked="0"/>
    </xf>
    <xf numFmtId="0" fontId="1" fillId="4" borderId="49" xfId="1" applyFill="1" applyBorder="1" applyAlignment="1">
      <alignment horizontal="center" vertical="center"/>
      <protection locked="0"/>
    </xf>
    <xf numFmtId="9" fontId="1" fillId="6" borderId="10" xfId="3" applyFont="1" applyFill="1" applyBorder="1" applyAlignment="1" applyProtection="1">
      <alignment horizontal="center" vertical="center"/>
      <protection locked="0"/>
    </xf>
    <xf numFmtId="9" fontId="1" fillId="6" borderId="21" xfId="3" applyFont="1" applyFill="1" applyBorder="1" applyAlignment="1" applyProtection="1">
      <alignment horizontal="center" vertical="center"/>
      <protection locked="0"/>
    </xf>
    <xf numFmtId="0" fontId="1" fillId="4" borderId="24" xfId="1" applyFill="1" applyBorder="1" applyAlignment="1">
      <alignment horizontal="center" vertical="center"/>
      <protection locked="0"/>
    </xf>
    <xf numFmtId="0" fontId="1" fillId="4" borderId="26" xfId="1" applyFill="1" applyBorder="1" applyAlignment="1">
      <alignment horizontal="center" vertical="center"/>
      <protection locked="0"/>
    </xf>
    <xf numFmtId="9" fontId="1" fillId="6" borderId="3" xfId="3" applyFont="1" applyFill="1" applyBorder="1" applyAlignment="1" applyProtection="1">
      <alignment horizontal="center" vertical="center"/>
      <protection locked="0"/>
    </xf>
    <xf numFmtId="0" fontId="1" fillId="4" borderId="50" xfId="1" applyFill="1" applyBorder="1" applyAlignment="1">
      <alignment horizontal="center" vertical="center"/>
      <protection locked="0"/>
    </xf>
    <xf numFmtId="0" fontId="1" fillId="4" borderId="51" xfId="1" applyFill="1" applyBorder="1" applyAlignment="1">
      <alignment horizontal="center" vertical="center"/>
      <protection locked="0"/>
    </xf>
    <xf numFmtId="9" fontId="1" fillId="6" borderId="4" xfId="3" applyFont="1" applyFill="1" applyBorder="1" applyAlignment="1" applyProtection="1">
      <alignment horizontal="center" vertical="center"/>
      <protection locked="0"/>
    </xf>
    <xf numFmtId="0" fontId="5" fillId="2" borderId="0" xfId="0" applyFont="1" applyAlignment="1">
      <alignment horizontal="centerContinuous" vertical="center"/>
    </xf>
    <xf numFmtId="0" fontId="0" fillId="2" borderId="0" xfId="0" applyAlignment="1">
      <alignment horizontal="centerContinuous" vertical="center"/>
    </xf>
    <xf numFmtId="0" fontId="0" fillId="2" borderId="0" xfId="0" applyAlignment="1">
      <alignment horizontal="right" vertical="center"/>
    </xf>
    <xf numFmtId="0" fontId="1" fillId="8" borderId="39" xfId="1" applyFill="1" applyBorder="1" applyAlignment="1">
      <alignment horizontal="left" vertical="center"/>
      <protection locked="0"/>
    </xf>
    <xf numFmtId="0" fontId="1" fillId="8" borderId="40" xfId="1" applyFill="1" applyBorder="1" applyAlignment="1">
      <alignment horizontal="left" vertical="center"/>
      <protection locked="0"/>
    </xf>
    <xf numFmtId="0" fontId="1" fillId="8" borderId="41" xfId="1" applyFill="1" applyBorder="1" applyAlignment="1">
      <alignment horizontal="left" vertical="center"/>
      <protection locked="0"/>
    </xf>
    <xf numFmtId="0" fontId="7" fillId="2" borderId="0" xfId="0" applyFont="1" applyAlignment="1">
      <alignment horizontal="right" vertical="center"/>
    </xf>
    <xf numFmtId="0" fontId="9" fillId="2" borderId="0" xfId="0" applyFont="1" applyAlignment="1">
      <alignment horizontal="right" vertical="center"/>
    </xf>
    <xf numFmtId="0" fontId="3" fillId="7" borderId="9" xfId="0" applyFont="1" applyFill="1" applyBorder="1" applyAlignment="1">
      <alignment horizontal="left" vertical="center"/>
    </xf>
    <xf numFmtId="0" fontId="3" fillId="2" borderId="0" xfId="0" applyFont="1" applyAlignment="1">
      <alignment horizontal="left" vertical="center"/>
    </xf>
    <xf numFmtId="1" fontId="1" fillId="4" borderId="13" xfId="1" applyNumberFormat="1" applyFill="1" applyBorder="1" applyAlignment="1">
      <alignment vertical="center"/>
      <protection locked="0"/>
    </xf>
    <xf numFmtId="0" fontId="0" fillId="2" borderId="0" xfId="0" applyAlignment="1">
      <alignment vertical="center" wrapText="1"/>
    </xf>
    <xf numFmtId="0" fontId="0" fillId="0" borderId="0" xfId="0" applyFill="1"/>
    <xf numFmtId="1" fontId="1" fillId="8" borderId="23" xfId="1" applyNumberFormat="1" applyFill="1" applyBorder="1" applyAlignment="1">
      <alignment horizontal="center" vertical="center"/>
      <protection locked="0"/>
    </xf>
    <xf numFmtId="1" fontId="1" fillId="8" borderId="43" xfId="1" applyNumberFormat="1" applyFill="1" applyBorder="1" applyAlignment="1">
      <alignment horizontal="center" vertical="center"/>
      <protection locked="0"/>
    </xf>
    <xf numFmtId="1" fontId="1" fillId="8" borderId="44" xfId="1" applyNumberFormat="1" applyFill="1" applyBorder="1" applyAlignment="1">
      <alignment horizontal="center" vertical="center"/>
      <protection locked="0"/>
    </xf>
    <xf numFmtId="1" fontId="1" fillId="8" borderId="46" xfId="1" applyNumberFormat="1" applyFill="1" applyBorder="1" applyAlignment="1">
      <alignment horizontal="center" vertical="center"/>
      <protection locked="0"/>
    </xf>
    <xf numFmtId="1" fontId="1" fillId="4" borderId="22" xfId="1" applyNumberFormat="1" applyFill="1" applyBorder="1" applyAlignment="1">
      <alignment vertical="center"/>
      <protection locked="0"/>
    </xf>
    <xf numFmtId="1" fontId="1" fillId="4" borderId="54" xfId="1" applyNumberFormat="1" applyFill="1" applyBorder="1" applyAlignment="1">
      <alignment vertical="center"/>
      <protection locked="0"/>
    </xf>
    <xf numFmtId="1" fontId="1" fillId="8" borderId="49" xfId="1" applyNumberFormat="1" applyFill="1" applyBorder="1" applyAlignment="1">
      <alignment vertical="center"/>
      <protection locked="0"/>
    </xf>
    <xf numFmtId="1" fontId="1" fillId="4" borderId="24" xfId="1" applyNumberFormat="1" applyFill="1" applyBorder="1" applyAlignment="1">
      <alignment vertical="center"/>
      <protection locked="0"/>
    </xf>
    <xf numFmtId="1" fontId="1" fillId="4" borderId="1" xfId="1" applyNumberFormat="1" applyFill="1" applyAlignment="1">
      <alignment vertical="center"/>
      <protection locked="0"/>
    </xf>
    <xf numFmtId="1" fontId="1" fillId="8" borderId="51" xfId="1" applyNumberFormat="1" applyFill="1" applyBorder="1" applyAlignment="1">
      <alignment vertical="center"/>
      <protection locked="0"/>
    </xf>
    <xf numFmtId="1" fontId="1" fillId="4" borderId="50" xfId="1" applyNumberFormat="1" applyFill="1" applyBorder="1" applyAlignment="1">
      <alignment vertical="center"/>
      <protection locked="0"/>
    </xf>
    <xf numFmtId="1" fontId="1" fillId="4" borderId="52" xfId="1" applyNumberFormat="1" applyFill="1" applyBorder="1" applyAlignment="1">
      <alignment vertical="center"/>
      <protection locked="0"/>
    </xf>
    <xf numFmtId="1" fontId="1" fillId="4" borderId="55" xfId="1" applyNumberFormat="1" applyFill="1" applyBorder="1" applyAlignment="1">
      <alignment vertical="center"/>
      <protection locked="0"/>
    </xf>
    <xf numFmtId="1" fontId="1" fillId="8" borderId="53" xfId="1" applyNumberFormat="1" applyFill="1" applyBorder="1" applyAlignment="1">
      <alignment vertical="center"/>
      <protection locked="0"/>
    </xf>
    <xf numFmtId="0" fontId="1" fillId="6" borderId="4" xfId="1" applyFill="1" applyBorder="1" applyAlignment="1">
      <alignment horizontal="center" vertical="center"/>
      <protection locked="0"/>
    </xf>
    <xf numFmtId="0" fontId="1" fillId="4" borderId="16" xfId="1" applyFill="1" applyBorder="1" applyAlignment="1">
      <alignment horizontal="center" vertical="center"/>
      <protection locked="0"/>
    </xf>
    <xf numFmtId="0" fontId="1" fillId="4" borderId="17" xfId="1" applyFill="1" applyBorder="1" applyAlignment="1">
      <alignment horizontal="center" vertical="center"/>
      <protection locked="0"/>
    </xf>
    <xf numFmtId="0" fontId="1" fillId="4" borderId="18" xfId="1" applyFill="1" applyBorder="1" applyAlignment="1">
      <alignment horizontal="center" vertical="center"/>
      <protection locked="0"/>
    </xf>
    <xf numFmtId="0" fontId="1" fillId="4" borderId="19" xfId="1" applyFill="1" applyBorder="1" applyAlignment="1">
      <alignment horizontal="center" vertical="center"/>
      <protection locked="0"/>
    </xf>
    <xf numFmtId="0" fontId="1" fillId="6" borderId="21" xfId="1" applyFill="1" applyBorder="1" applyAlignment="1">
      <alignment horizontal="center" vertical="center"/>
      <protection locked="0"/>
    </xf>
    <xf numFmtId="0" fontId="4" fillId="2" borderId="0" xfId="0" applyFont="1" applyAlignment="1">
      <alignment horizontal="left" vertical="center"/>
    </xf>
    <xf numFmtId="0" fontId="1" fillId="3" borderId="1" xfId="1" applyAlignment="1">
      <alignment horizontal="center" vertical="center"/>
      <protection locked="0"/>
    </xf>
    <xf numFmtId="9" fontId="1" fillId="6" borderId="4" xfId="3" applyFont="1" applyFill="1" applyBorder="1" applyAlignment="1">
      <alignment horizontal="center" vertical="center"/>
    </xf>
    <xf numFmtId="9" fontId="15" fillId="4" borderId="56" xfId="1" applyNumberFormat="1" applyFont="1" applyFill="1" applyBorder="1" applyAlignment="1">
      <alignment horizontal="center" vertical="center"/>
      <protection locked="0"/>
    </xf>
    <xf numFmtId="1" fontId="1" fillId="4" borderId="57" xfId="1" applyNumberFormat="1" applyFill="1" applyBorder="1" applyAlignment="1">
      <alignment horizontal="center" vertical="center"/>
      <protection locked="0"/>
    </xf>
    <xf numFmtId="1" fontId="1" fillId="4" borderId="58" xfId="1" applyNumberFormat="1" applyFill="1" applyBorder="1" applyAlignment="1">
      <alignment horizontal="center" vertical="center"/>
      <protection locked="0"/>
    </xf>
    <xf numFmtId="1" fontId="1" fillId="4" borderId="59" xfId="1" applyNumberFormat="1" applyFill="1" applyBorder="1" applyAlignment="1">
      <alignment horizontal="center" vertical="center"/>
      <protection locked="0"/>
    </xf>
    <xf numFmtId="1" fontId="1" fillId="8" borderId="60" xfId="1" applyNumberFormat="1" applyFill="1" applyBorder="1" applyAlignment="1">
      <alignment horizontal="center" vertical="center"/>
      <protection locked="0"/>
    </xf>
    <xf numFmtId="0" fontId="1" fillId="4" borderId="27" xfId="1" applyFill="1" applyBorder="1" applyAlignment="1">
      <alignment horizontal="center" vertical="center"/>
      <protection locked="0"/>
    </xf>
    <xf numFmtId="0" fontId="1" fillId="4" borderId="28" xfId="1" applyFill="1" applyBorder="1" applyAlignment="1">
      <alignment horizontal="center" vertical="center"/>
      <protection locked="0"/>
    </xf>
    <xf numFmtId="9" fontId="1" fillId="6" borderId="3" xfId="3" applyFont="1" applyFill="1" applyBorder="1" applyAlignment="1">
      <alignment horizontal="center" vertical="center"/>
    </xf>
    <xf numFmtId="0" fontId="9" fillId="2" borderId="0" xfId="0" applyFont="1" applyAlignment="1">
      <alignment horizontal="center" vertical="center" wrapText="1"/>
    </xf>
    <xf numFmtId="0" fontId="1" fillId="8" borderId="61" xfId="1" applyFill="1" applyBorder="1" applyAlignment="1">
      <alignment horizontal="center" vertical="center"/>
      <protection locked="0"/>
    </xf>
    <xf numFmtId="0" fontId="1" fillId="8" borderId="62" xfId="1" applyFill="1" applyBorder="1" applyAlignment="1">
      <alignment horizontal="center" vertical="center"/>
      <protection locked="0"/>
    </xf>
    <xf numFmtId="0" fontId="1" fillId="8" borderId="63" xfId="1" applyFill="1" applyBorder="1" applyAlignment="1">
      <alignment horizontal="center" vertical="center"/>
      <protection locked="0"/>
    </xf>
    <xf numFmtId="0" fontId="0" fillId="2" borderId="0" xfId="0" applyAlignment="1">
      <alignment vertical="center" wrapText="1"/>
    </xf>
    <xf numFmtId="0" fontId="9" fillId="2" borderId="29" xfId="0" applyFont="1" applyBorder="1" applyAlignment="1">
      <alignment vertical="top" wrapText="1"/>
    </xf>
    <xf numFmtId="0" fontId="9" fillId="2" borderId="30" xfId="0" applyFont="1" applyBorder="1" applyAlignment="1">
      <alignment vertical="top" wrapText="1"/>
    </xf>
    <xf numFmtId="0" fontId="9" fillId="2" borderId="31" xfId="0" applyFont="1" applyBorder="1" applyAlignment="1">
      <alignment vertical="top" wrapText="1"/>
    </xf>
    <xf numFmtId="0" fontId="1" fillId="3" borderId="5" xfId="1" applyBorder="1" applyAlignment="1">
      <alignment horizontal="left" vertical="center"/>
      <protection locked="0"/>
    </xf>
    <xf numFmtId="0" fontId="4" fillId="2" borderId="0" xfId="0" applyFont="1" applyAlignment="1">
      <alignment horizontal="left" vertical="top" wrapText="1"/>
    </xf>
    <xf numFmtId="0" fontId="1" fillId="3" borderId="5" xfId="1" applyBorder="1" applyAlignment="1">
      <alignment vertical="center"/>
      <protection locked="0"/>
    </xf>
    <xf numFmtId="0" fontId="1" fillId="3" borderId="2" xfId="1" applyBorder="1" applyAlignment="1">
      <alignment horizontal="left" vertical="center" wrapText="1"/>
      <protection locked="0"/>
    </xf>
    <xf numFmtId="0" fontId="1" fillId="3" borderId="3" xfId="1" applyBorder="1" applyAlignment="1">
      <alignment horizontal="left" vertical="center" wrapText="1"/>
      <protection locked="0"/>
    </xf>
    <xf numFmtId="0" fontId="1" fillId="4" borderId="36" xfId="1" applyFill="1" applyBorder="1" applyAlignment="1">
      <alignment horizontal="left" vertical="center"/>
      <protection locked="0"/>
    </xf>
    <xf numFmtId="0" fontId="1" fillId="4" borderId="37" xfId="1" applyFill="1" applyBorder="1" applyAlignment="1">
      <alignment horizontal="left" vertical="center"/>
      <protection locked="0"/>
    </xf>
    <xf numFmtId="0" fontId="1" fillId="4" borderId="38" xfId="1" applyFill="1" applyBorder="1" applyAlignment="1">
      <alignment horizontal="left" vertical="center"/>
      <protection locked="0"/>
    </xf>
    <xf numFmtId="0" fontId="0" fillId="2" borderId="0" xfId="0" applyAlignment="1">
      <alignment vertical="center" wrapText="1"/>
    </xf>
    <xf numFmtId="0" fontId="1" fillId="4" borderId="35" xfId="1" applyFill="1" applyBorder="1" applyAlignment="1">
      <alignment horizontal="left" vertical="center"/>
      <protection locked="0"/>
    </xf>
    <xf numFmtId="0" fontId="1" fillId="4" borderId="11" xfId="1" applyFill="1" applyBorder="1" applyAlignment="1">
      <alignment horizontal="left" vertical="center"/>
      <protection locked="0"/>
    </xf>
    <xf numFmtId="0" fontId="1" fillId="4" borderId="12" xfId="1" applyFill="1" applyBorder="1" applyAlignment="1">
      <alignment horizontal="left" vertical="center"/>
      <protection locked="0"/>
    </xf>
    <xf numFmtId="0" fontId="9" fillId="2" borderId="10" xfId="0" applyFont="1" applyBorder="1" applyAlignment="1">
      <alignment horizontal="center" vertical="center"/>
    </xf>
    <xf numFmtId="0" fontId="9" fillId="2" borderId="0" xfId="0" applyFont="1" applyAlignment="1">
      <alignment horizontal="center" vertical="center"/>
    </xf>
    <xf numFmtId="0" fontId="1" fillId="4" borderId="32" xfId="1" applyFill="1" applyBorder="1" applyAlignment="1">
      <alignment horizontal="left" vertical="center"/>
      <protection locked="0"/>
    </xf>
    <xf numFmtId="0" fontId="1" fillId="4" borderId="33" xfId="1" applyFill="1" applyBorder="1" applyAlignment="1">
      <alignment horizontal="left" vertical="center"/>
      <protection locked="0"/>
    </xf>
    <xf numFmtId="0" fontId="1" fillId="4" borderId="34" xfId="1" applyFill="1" applyBorder="1" applyAlignment="1">
      <alignment horizontal="left" vertical="center"/>
      <protection locked="0"/>
    </xf>
    <xf numFmtId="0" fontId="1" fillId="3" borderId="1" xfId="1" applyAlignment="1">
      <alignment horizontal="left" vertical="center"/>
      <protection locked="0"/>
    </xf>
    <xf numFmtId="0" fontId="9" fillId="2" borderId="5" xfId="0" applyFont="1" applyBorder="1" applyAlignment="1">
      <alignment vertical="top" wrapText="1"/>
    </xf>
    <xf numFmtId="0" fontId="1" fillId="3" borderId="2" xfId="1" applyBorder="1" applyAlignment="1">
      <alignment horizontal="left" vertical="center"/>
      <protection locked="0"/>
    </xf>
    <xf numFmtId="0" fontId="1" fillId="3" borderId="3" xfId="1" applyBorder="1" applyAlignment="1">
      <alignment horizontal="left" vertical="center"/>
      <protection locked="0"/>
    </xf>
    <xf numFmtId="0" fontId="1" fillId="4" borderId="35" xfId="1" applyFill="1" applyBorder="1" applyAlignment="1">
      <alignment vertical="center"/>
      <protection locked="0"/>
    </xf>
    <xf numFmtId="0" fontId="1" fillId="4" borderId="11" xfId="1" applyFill="1" applyBorder="1" applyAlignment="1">
      <alignment vertical="center"/>
      <protection locked="0"/>
    </xf>
    <xf numFmtId="0" fontId="1" fillId="4" borderId="12" xfId="1" applyFill="1" applyBorder="1" applyAlignment="1">
      <alignment vertical="center"/>
      <protection locked="0"/>
    </xf>
    <xf numFmtId="0" fontId="1" fillId="4" borderId="36" xfId="1" applyFill="1" applyBorder="1" applyAlignment="1">
      <alignment vertical="center"/>
      <protection locked="0"/>
    </xf>
    <xf numFmtId="0" fontId="1" fillId="4" borderId="37" xfId="1" applyFill="1" applyBorder="1" applyAlignment="1">
      <alignment vertical="center"/>
      <protection locked="0"/>
    </xf>
    <xf numFmtId="0" fontId="1" fillId="4" borderId="38" xfId="1" applyFill="1" applyBorder="1" applyAlignment="1">
      <alignment vertical="center"/>
      <protection locked="0"/>
    </xf>
    <xf numFmtId="0" fontId="1" fillId="4" borderId="32" xfId="1" applyFill="1" applyBorder="1" applyAlignment="1">
      <alignment vertical="center"/>
      <protection locked="0"/>
    </xf>
    <xf numFmtId="0" fontId="1" fillId="4" borderId="33" xfId="1" applyFill="1" applyBorder="1" applyAlignment="1">
      <alignment vertical="center"/>
      <protection locked="0"/>
    </xf>
    <xf numFmtId="0" fontId="1" fillId="4" borderId="34" xfId="1" applyFill="1" applyBorder="1" applyAlignment="1">
      <alignment vertical="center"/>
      <protection locked="0"/>
    </xf>
    <xf numFmtId="0" fontId="7" fillId="0" borderId="0" xfId="1" applyFont="1" applyFill="1" applyBorder="1" applyAlignment="1">
      <alignment horizontal="center" vertical="center"/>
      <protection locked="0"/>
    </xf>
    <xf numFmtId="0" fontId="1" fillId="4" borderId="2" xfId="1" applyFill="1" applyBorder="1" applyAlignment="1">
      <alignment horizontal="left" vertical="center"/>
      <protection locked="0"/>
    </xf>
    <xf numFmtId="0" fontId="1" fillId="4" borderId="4" xfId="1" applyFill="1" applyBorder="1" applyAlignment="1">
      <alignment horizontal="left" vertical="center"/>
      <protection locked="0"/>
    </xf>
    <xf numFmtId="0" fontId="1" fillId="4" borderId="1" xfId="1" applyFill="1" applyAlignment="1">
      <alignment horizontal="left" vertical="center"/>
      <protection locked="0"/>
    </xf>
  </cellXfs>
  <cellStyles count="4">
    <cellStyle name="Data" xfId="1" xr:uid="{00000000-0005-0000-0000-000000000000}"/>
    <cellStyle name="Normal" xfId="0" builtinId="0"/>
    <cellStyle name="Percent" xfId="3" builtinId="5"/>
    <cellStyle name="Result" xfId="2" xr:uid="{00000000-0005-0000-0000-000003000000}"/>
  </cellStyles>
  <dxfs count="5">
    <dxf>
      <font>
        <color rgb="FFCCFFFF"/>
      </font>
    </dxf>
    <dxf>
      <font>
        <color rgb="FFCCFFFF"/>
      </font>
    </dxf>
    <dxf>
      <font>
        <color rgb="FFCCFFFF"/>
      </font>
    </dxf>
    <dxf>
      <font>
        <color rgb="FFCCFFFF"/>
      </font>
    </dxf>
    <dxf>
      <font>
        <color rgb="FFCCFFFF"/>
      </font>
    </dxf>
  </dxfs>
  <tableStyles count="0" defaultTableStyle="TableStyleMedium2" defaultPivotStyle="PivotStyleLight16"/>
  <colors>
    <mruColors>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sz="1050" b="1"/>
              <a:t>Percent of members for whom self-reported</a:t>
            </a:r>
            <a:r>
              <a:rPr lang="en-US" sz="1050" b="1" baseline="0"/>
              <a:t> </a:t>
            </a:r>
            <a:r>
              <a:rPr lang="en-US" sz="1050" b="1"/>
              <a:t>race/ethnicity is captured</a:t>
            </a:r>
          </a:p>
        </c:rich>
      </c:tx>
      <c:layout>
        <c:manualLayout>
          <c:xMode val="edge"/>
          <c:yMode val="edge"/>
          <c:x val="0.12319393786639393"/>
          <c:y val="5.5595879743593465E-2"/>
        </c:manualLayout>
      </c:layout>
      <c:overlay val="0"/>
      <c:spPr>
        <a:noFill/>
        <a:ln w="25400">
          <a:noFill/>
        </a:ln>
      </c:spPr>
    </c:title>
    <c:autoTitleDeleted val="0"/>
    <c:plotArea>
      <c:layout>
        <c:manualLayout>
          <c:layoutTarget val="inner"/>
          <c:xMode val="edge"/>
          <c:yMode val="edge"/>
          <c:x val="7.9323841426166455E-2"/>
          <c:y val="0.16956255384061961"/>
          <c:w val="0.88974118325240992"/>
          <c:h val="0.73655509290000287"/>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'15.2.2.3'!$B$8:$B$14</c:f>
              <c:numCache>
                <c:formatCode>m/d/yyyy</c:formatCode>
                <c:ptCount val="7"/>
                <c:pt idx="0">
                  <c:v>42492</c:v>
                </c:pt>
                <c:pt idx="1">
                  <c:v>42857</c:v>
                </c:pt>
                <c:pt idx="2">
                  <c:v>43222</c:v>
                </c:pt>
                <c:pt idx="3">
                  <c:v>43587</c:v>
                </c:pt>
                <c:pt idx="4">
                  <c:v>43953</c:v>
                </c:pt>
                <c:pt idx="5">
                  <c:v>44318</c:v>
                </c:pt>
                <c:pt idx="6">
                  <c:v>44683</c:v>
                </c:pt>
              </c:numCache>
            </c:numRef>
          </c:cat>
          <c:val>
            <c:numRef>
              <c:f>'15.2.2.3'!$C$8:$C$14</c:f>
              <c:numCache>
                <c:formatCode>0%</c:formatCode>
                <c:ptCount val="7"/>
              </c:numCache>
            </c:numRef>
          </c:val>
          <c:smooth val="0"/>
          <c:extLst>
            <c:ext xmlns:c16="http://schemas.microsoft.com/office/drawing/2014/chart" uri="{C3380CC4-5D6E-409C-BE32-E72D297353CC}">
              <c16:uniqueId val="{00000000-3409-448B-A789-7C7C1BE09AAE}"/>
            </c:ext>
          </c:extLst>
        </c:ser>
        <c:ser>
          <c:idx val="1"/>
          <c:order val="1"/>
          <c:tx>
            <c:strRef>
              <c:f>'15.2.2.3'!$D$7</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'15.2.2.3'!$B$8:$B$14</c:f>
              <c:numCache>
                <c:formatCode>m/d/yyyy</c:formatCode>
                <c:ptCount val="7"/>
                <c:pt idx="0">
                  <c:v>42492</c:v>
                </c:pt>
                <c:pt idx="1">
                  <c:v>42857</c:v>
                </c:pt>
                <c:pt idx="2">
                  <c:v>43222</c:v>
                </c:pt>
                <c:pt idx="3">
                  <c:v>43587</c:v>
                </c:pt>
                <c:pt idx="4">
                  <c:v>43953</c:v>
                </c:pt>
                <c:pt idx="5">
                  <c:v>44318</c:v>
                </c:pt>
                <c:pt idx="6">
                  <c:v>44683</c:v>
                </c:pt>
              </c:numCache>
            </c:numRef>
          </c:cat>
          <c:val>
            <c:numRef>
              <c:f>'15.2.2.3'!$D$8:$D$14</c:f>
              <c:numCache>
                <c:formatCode>0%</c:formatCode>
                <c:ptCount val="7"/>
                <c:pt idx="0">
                  <c:v>0.8</c:v>
                </c:pt>
                <c:pt idx="1">
                  <c:v>0.8</c:v>
                </c:pt>
                <c:pt idx="2">
                  <c:v>0.8</c:v>
                </c:pt>
                <c:pt idx="3">
                  <c:v>0.8</c:v>
                </c:pt>
                <c:pt idx="4">
                  <c:v>0.8</c:v>
                </c:pt>
                <c:pt idx="5">
                  <c:v>0.8</c:v>
                </c:pt>
                <c:pt idx="6">
                  <c:v>0.8</c:v>
                </c:pt>
              </c:numCache>
            </c:numRef>
          </c:val>
          <c:smooth val="0"/>
          <c:extLst>
            <c:ext xmlns:c16="http://schemas.microsoft.com/office/drawing/2014/chart" uri="{C3380CC4-5D6E-409C-BE32-E72D297353CC}">
              <c16:uniqueId val="{00000002-3409-448B-A789-7C7C1BE09AAE}"/>
            </c:ext>
          </c:extLst>
        </c:ser>
        <c:dLbls>
          <c:showLegendKey val="0"/>
          <c:showVal val="0"/>
          <c:showCatName val="0"/>
          <c:showSerName val="0"/>
          <c:showPercent val="0"/>
          <c:showBubbleSize val="0"/>
        </c:dLbls>
        <c:marker val="1"/>
        <c:smooth val="0"/>
        <c:axId val="239772144"/>
        <c:axId val="239772704"/>
      </c:lineChart>
      <c:catAx>
        <c:axId val="23977214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704"/>
        <c:crosses val="autoZero"/>
        <c:auto val="0"/>
        <c:lblAlgn val="ctr"/>
        <c:lblOffset val="100"/>
        <c:tickLblSkip val="1"/>
        <c:tickMarkSkip val="1"/>
        <c:noMultiLvlLbl val="0"/>
      </c:catAx>
      <c:valAx>
        <c:axId val="239772704"/>
        <c:scaling>
          <c:orientation val="minMax"/>
          <c:max val="1"/>
        </c:scaling>
        <c:delete val="0"/>
        <c:axPos val="l"/>
        <c:majorGridlines>
          <c:spPr>
            <a:ln w="3175">
              <a:solidFill>
                <a:srgbClr val="C0C0C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14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'17.4.2.1 (HMO)'!$C$5</c:f>
          <c:strCache>
            <c:ptCount val="1"/>
            <c:pt idx="0">
              <c:v>Percentage of members with PCP (Selected or Assigned)</c:v>
            </c:pt>
          </c:strCache>
        </c:strRef>
      </c:tx>
      <c:layout>
        <c:manualLayout>
          <c:xMode val="edge"/>
          <c:yMode val="edge"/>
          <c:x val="0.17696396488789118"/>
          <c:y val="5.5342556479505478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'17.4.2.1 (HMO)'!$E$10</c:f>
              <c:strCache>
                <c:ptCount val="1"/>
                <c:pt idx="0">
                  <c:v>%</c:v>
                </c:pt>
              </c:strCache>
            </c:strRef>
          </c:tx>
          <c:marker>
            <c:symbol val="circle"/>
            <c:size val="5"/>
          </c:marker>
          <c:cat>
            <c:numRef>
              <c:f>'17.4.2.1 (HMO)'!$B$11:$B$17</c:f>
              <c:numCache>
                <c:formatCode>m/d/yyyy</c:formatCode>
                <c:ptCount val="7"/>
                <c:pt idx="0">
                  <c:v>42492</c:v>
                </c:pt>
                <c:pt idx="1">
                  <c:v>42857</c:v>
                </c:pt>
                <c:pt idx="2">
                  <c:v>43222</c:v>
                </c:pt>
                <c:pt idx="3">
                  <c:v>43587</c:v>
                </c:pt>
                <c:pt idx="4">
                  <c:v>43953</c:v>
                </c:pt>
                <c:pt idx="5">
                  <c:v>44318</c:v>
                </c:pt>
                <c:pt idx="6">
                  <c:v>44683</c:v>
                </c:pt>
              </c:numCache>
            </c:numRef>
          </c:cat>
          <c:val>
            <c:numRef>
              <c:f>'17.4.2.1 (HMO)'!$E$11:$E$17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29C2-410E-9BBA-A63331CA573A}"/>
            </c:ext>
          </c:extLst>
        </c:ser>
        <c:ser>
          <c:idx val="1"/>
          <c:order val="1"/>
          <c:tx>
            <c:strRef>
              <c:f>'17.4.2.1 (HMO)'!$B$10</c:f>
              <c:strCache>
                <c:ptCount val="1"/>
                <c:pt idx="0">
                  <c:v>Reporting Date</c:v>
                </c:pt>
              </c:strCache>
            </c:strRef>
          </c:tx>
          <c:cat>
            <c:numRef>
              <c:f>'17.4.2.1 (HMO)'!$B$11:$B$17</c:f>
              <c:numCache>
                <c:formatCode>m/d/yyyy</c:formatCode>
                <c:ptCount val="7"/>
                <c:pt idx="0">
                  <c:v>42492</c:v>
                </c:pt>
                <c:pt idx="1">
                  <c:v>42857</c:v>
                </c:pt>
                <c:pt idx="2">
                  <c:v>43222</c:v>
                </c:pt>
                <c:pt idx="3">
                  <c:v>43587</c:v>
                </c:pt>
                <c:pt idx="4">
                  <c:v>43953</c:v>
                </c:pt>
                <c:pt idx="5">
                  <c:v>44318</c:v>
                </c:pt>
                <c:pt idx="6">
                  <c:v>44683</c:v>
                </c:pt>
              </c:numCache>
            </c:numRef>
          </c:cat>
          <c:val>
            <c:numRef>
              <c:f>'17.4.2.1 (HMO)'!$B$11:$B$17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29C2-410E-9BBA-A63331CA573A}"/>
            </c:ext>
          </c:extLst>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18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'18.4.2.1 (PPO)'!$C$5</c:f>
          <c:strCache>
            <c:ptCount val="1"/>
            <c:pt idx="0">
              <c:v>Percentage of members with PCP (Selected or Assigned)</c:v>
            </c:pt>
          </c:strCache>
        </c:strRef>
      </c:tx>
      <c:layout>
        <c:manualLayout>
          <c:xMode val="edge"/>
          <c:yMode val="edge"/>
          <c:x val="0.18185466642251114"/>
          <c:y val="6.1378966973390611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'18.4.2.1 (PPO)'!$E$10</c:f>
              <c:strCache>
                <c:ptCount val="1"/>
                <c:pt idx="0">
                  <c:v>%</c:v>
                </c:pt>
              </c:strCache>
            </c:strRef>
          </c:tx>
          <c:marker>
            <c:symbol val="circle"/>
            <c:size val="5"/>
          </c:marker>
          <c:cat>
            <c:numRef>
              <c:f>'18.4.2.1 (PPO)'!$B$11:$B$17</c:f>
              <c:numCache>
                <c:formatCode>m/d/yyyy</c:formatCode>
                <c:ptCount val="7"/>
                <c:pt idx="0">
                  <c:v>42492</c:v>
                </c:pt>
                <c:pt idx="1">
                  <c:v>42857</c:v>
                </c:pt>
                <c:pt idx="2">
                  <c:v>43222</c:v>
                </c:pt>
                <c:pt idx="3">
                  <c:v>43587</c:v>
                </c:pt>
                <c:pt idx="4">
                  <c:v>43953</c:v>
                </c:pt>
                <c:pt idx="5">
                  <c:v>44318</c:v>
                </c:pt>
                <c:pt idx="6">
                  <c:v>44683</c:v>
                </c:pt>
              </c:numCache>
            </c:numRef>
          </c:cat>
          <c:val>
            <c:numRef>
              <c:f>'18.4.2.1 (PPO)'!$E$11:$E$17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F75E-4313-BD86-FFE2E4BF4818}"/>
            </c:ext>
          </c:extLst>
        </c:ser>
        <c:ser>
          <c:idx val="1"/>
          <c:order val="1"/>
          <c:tx>
            <c:strRef>
              <c:f>'18.4.2.1 (PPO)'!$B$10</c:f>
              <c:strCache>
                <c:ptCount val="1"/>
                <c:pt idx="0">
                  <c:v>Reporting Date</c:v>
                </c:pt>
              </c:strCache>
            </c:strRef>
          </c:tx>
          <c:cat>
            <c:numRef>
              <c:f>'18.4.2.1 (PPO)'!$B$11:$B$17</c:f>
              <c:numCache>
                <c:formatCode>m/d/yyyy</c:formatCode>
                <c:ptCount val="7"/>
                <c:pt idx="0">
                  <c:v>42492</c:v>
                </c:pt>
                <c:pt idx="1">
                  <c:v>42857</c:v>
                </c:pt>
                <c:pt idx="2">
                  <c:v>43222</c:v>
                </c:pt>
                <c:pt idx="3">
                  <c:v>43587</c:v>
                </c:pt>
                <c:pt idx="4">
                  <c:v>43953</c:v>
                </c:pt>
                <c:pt idx="5">
                  <c:v>44318</c:v>
                </c:pt>
                <c:pt idx="6">
                  <c:v>44683</c:v>
                </c:pt>
              </c:numCache>
            </c:numRef>
          </c:cat>
          <c:val>
            <c:numRef>
              <c:f>'18.4.2.1 (PPO)'!$B$11:$B$17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F75E-4313-BD86-FFE2E4BF4818}"/>
            </c:ext>
          </c:extLst>
        </c:ser>
        <c:dLbls>
          <c:showLegendKey val="0"/>
          <c:showVal val="0"/>
          <c:showCatName val="0"/>
          <c:showSerName val="0"/>
          <c:showPercent val="0"/>
          <c:showBubbleSize val="0"/>
        </c:dLbls>
        <c:marker val="1"/>
        <c:smooth val="0"/>
        <c:axId val="239781664"/>
        <c:axId val="239782224"/>
      </c:lineChart>
      <c:catAx>
        <c:axId val="23978166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2224"/>
        <c:crosses val="autoZero"/>
        <c:auto val="0"/>
        <c:lblAlgn val="ctr"/>
        <c:lblOffset val="100"/>
        <c:tickLblSkip val="1"/>
        <c:tickMarkSkip val="1"/>
        <c:noMultiLvlLbl val="0"/>
      </c:catAx>
      <c:valAx>
        <c:axId val="23978222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166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'19.4.2.1 (EPO)'!$C$5</c:f>
          <c:strCache>
            <c:ptCount val="1"/>
            <c:pt idx="0">
              <c:v>Percentage of members with PCP (Selected or Assigned)</c:v>
            </c:pt>
          </c:strCache>
        </c:strRef>
      </c:tx>
      <c:layout>
        <c:manualLayout>
          <c:xMode val="edge"/>
          <c:yMode val="edge"/>
          <c:x val="0.14861070332310156"/>
          <c:y val="5.7472127910616684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'19.4.2.1 (EPO)'!$E$10</c:f>
              <c:strCache>
                <c:ptCount val="1"/>
                <c:pt idx="0">
                  <c:v>%</c:v>
                </c:pt>
              </c:strCache>
            </c:strRef>
          </c:tx>
          <c:marker>
            <c:symbol val="circle"/>
            <c:size val="5"/>
          </c:marker>
          <c:cat>
            <c:numRef>
              <c:f>'19.4.2.1 (EPO)'!$B$11:$B$17</c:f>
              <c:numCache>
                <c:formatCode>m/d/yyyy</c:formatCode>
                <c:ptCount val="7"/>
                <c:pt idx="0">
                  <c:v>42492</c:v>
                </c:pt>
                <c:pt idx="1">
                  <c:v>42857</c:v>
                </c:pt>
                <c:pt idx="2">
                  <c:v>43222</c:v>
                </c:pt>
                <c:pt idx="3">
                  <c:v>43587</c:v>
                </c:pt>
                <c:pt idx="4">
                  <c:v>43953</c:v>
                </c:pt>
                <c:pt idx="5">
                  <c:v>44318</c:v>
                </c:pt>
                <c:pt idx="6">
                  <c:v>44683</c:v>
                </c:pt>
              </c:numCache>
            </c:numRef>
          </c:cat>
          <c:val>
            <c:numRef>
              <c:f>'19.4.2.1 (EPO)'!$E$11:$E$17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B97-4AB4-B3A1-BED30497C614}"/>
            </c:ext>
          </c:extLst>
        </c:ser>
        <c:ser>
          <c:idx val="1"/>
          <c:order val="1"/>
          <c:tx>
            <c:strRef>
              <c:f>'19.4.2.1 (EPO)'!$B$10</c:f>
              <c:strCache>
                <c:ptCount val="1"/>
                <c:pt idx="0">
                  <c:v>Reporting Date</c:v>
                </c:pt>
              </c:strCache>
            </c:strRef>
          </c:tx>
          <c:cat>
            <c:numRef>
              <c:f>'19.4.2.1 (EPO)'!$B$11:$B$17</c:f>
              <c:numCache>
                <c:formatCode>m/d/yyyy</c:formatCode>
                <c:ptCount val="7"/>
                <c:pt idx="0">
                  <c:v>42492</c:v>
                </c:pt>
                <c:pt idx="1">
                  <c:v>42857</c:v>
                </c:pt>
                <c:pt idx="2">
                  <c:v>43222</c:v>
                </c:pt>
                <c:pt idx="3">
                  <c:v>43587</c:v>
                </c:pt>
                <c:pt idx="4">
                  <c:v>43953</c:v>
                </c:pt>
                <c:pt idx="5">
                  <c:v>44318</c:v>
                </c:pt>
                <c:pt idx="6">
                  <c:v>44683</c:v>
                </c:pt>
              </c:numCache>
            </c:numRef>
          </c:cat>
          <c:val>
            <c:numRef>
              <c:f>'19.4.2.1 (EPO)'!$B$11:$B$17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B97-4AB4-B3A1-BED30497C614}"/>
            </c:ext>
          </c:extLst>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'20.4.2.1 (Other)'!$C$5</c:f>
          <c:strCache>
            <c:ptCount val="1"/>
            <c:pt idx="0">
              <c:v>Percentage of members with PCP (Selected or Assigned)</c:v>
            </c:pt>
          </c:strCache>
        </c:strRef>
      </c:tx>
      <c:layout>
        <c:manualLayout>
          <c:xMode val="edge"/>
          <c:yMode val="edge"/>
          <c:x val="0.16008841792910752"/>
          <c:y val="6.729093289568312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'20.4.2.1 (Other)'!$E$10</c:f>
              <c:strCache>
                <c:ptCount val="1"/>
                <c:pt idx="0">
                  <c:v>%</c:v>
                </c:pt>
              </c:strCache>
            </c:strRef>
          </c:tx>
          <c:marker>
            <c:symbol val="circle"/>
            <c:size val="5"/>
          </c:marker>
          <c:cat>
            <c:numRef>
              <c:f>'20.4.2.1 (Other)'!$B$11:$B$17</c:f>
              <c:numCache>
                <c:formatCode>m/d/yyyy</c:formatCode>
                <c:ptCount val="7"/>
                <c:pt idx="0">
                  <c:v>42492</c:v>
                </c:pt>
                <c:pt idx="1">
                  <c:v>42857</c:v>
                </c:pt>
                <c:pt idx="2">
                  <c:v>43222</c:v>
                </c:pt>
                <c:pt idx="3">
                  <c:v>43587</c:v>
                </c:pt>
                <c:pt idx="4">
                  <c:v>43953</c:v>
                </c:pt>
                <c:pt idx="5">
                  <c:v>44318</c:v>
                </c:pt>
                <c:pt idx="6">
                  <c:v>44683</c:v>
                </c:pt>
              </c:numCache>
            </c:numRef>
          </c:cat>
          <c:val>
            <c:numRef>
              <c:f>'20.4.2.1 (Other)'!$E$11:$E$17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2B7-4136-8101-499DCDB7F19F}"/>
            </c:ext>
          </c:extLst>
        </c:ser>
        <c:ser>
          <c:idx val="1"/>
          <c:order val="1"/>
          <c:tx>
            <c:strRef>
              <c:f>'20.4.2.1 (Other)'!$B$10</c:f>
              <c:strCache>
                <c:ptCount val="1"/>
                <c:pt idx="0">
                  <c:v>Reporting Date</c:v>
                </c:pt>
              </c:strCache>
            </c:strRef>
          </c:tx>
          <c:cat>
            <c:numRef>
              <c:f>'20.4.2.1 (Other)'!$B$11:$B$17</c:f>
              <c:numCache>
                <c:formatCode>m/d/yyyy</c:formatCode>
                <c:ptCount val="7"/>
                <c:pt idx="0">
                  <c:v>42492</c:v>
                </c:pt>
                <c:pt idx="1">
                  <c:v>42857</c:v>
                </c:pt>
                <c:pt idx="2">
                  <c:v>43222</c:v>
                </c:pt>
                <c:pt idx="3">
                  <c:v>43587</c:v>
                </c:pt>
                <c:pt idx="4">
                  <c:v>43953</c:v>
                </c:pt>
                <c:pt idx="5">
                  <c:v>44318</c:v>
                </c:pt>
                <c:pt idx="6">
                  <c:v>44683</c:v>
                </c:pt>
              </c:numCache>
            </c:numRef>
          </c:cat>
          <c:val>
            <c:numRef>
              <c:f>'20.4.2.1 (Other)'!$B$11:$B$17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2B7-4136-8101-499DCDB7F19F}"/>
            </c:ext>
          </c:extLst>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'17.4.3.1 (HMO)'!$C$5</c:f>
          <c:strCache>
            <c:ptCount val="1"/>
            <c:pt idx="0">
              <c:v>Percentage of members managed under an IDS or ACO in prior calendar year</c:v>
            </c:pt>
          </c:strCache>
        </c:strRef>
      </c:tx>
      <c:layout>
        <c:manualLayout>
          <c:xMode val="edge"/>
          <c:yMode val="edge"/>
          <c:x val="0.11821745389396046"/>
          <c:y val="6.5827240344956892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'17.4.3.1 (HMO)'!$E$11</c:f>
              <c:strCache>
                <c:ptCount val="1"/>
                <c:pt idx="0">
                  <c:v>Covered California %</c:v>
                </c:pt>
              </c:strCache>
            </c:strRef>
          </c:tx>
          <c:marker>
            <c:symbol val="circle"/>
            <c:size val="5"/>
          </c:marker>
          <c:cat>
            <c:numRef>
              <c:f>'17.4.3.1 (HMO)'!$B$12:$B$18</c:f>
              <c:numCache>
                <c:formatCode>m/d/yyyy</c:formatCode>
                <c:ptCount val="7"/>
                <c:pt idx="0">
                  <c:v>42492</c:v>
                </c:pt>
                <c:pt idx="1">
                  <c:v>42857</c:v>
                </c:pt>
                <c:pt idx="2">
                  <c:v>43222</c:v>
                </c:pt>
                <c:pt idx="3">
                  <c:v>43587</c:v>
                </c:pt>
                <c:pt idx="4">
                  <c:v>43953</c:v>
                </c:pt>
                <c:pt idx="5">
                  <c:v>44318</c:v>
                </c:pt>
                <c:pt idx="6">
                  <c:v>44683</c:v>
                </c:pt>
              </c:numCache>
            </c:numRef>
          </c:cat>
          <c:val>
            <c:numRef>
              <c:f>'17.4.3.1 (HMO)'!$E$12:$E$18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58D5-4ACC-9051-AE476BD44692}"/>
            </c:ext>
          </c:extLst>
        </c:ser>
        <c:ser>
          <c:idx val="2"/>
          <c:order val="2"/>
          <c:tx>
            <c:strRef>
              <c:f>'17.4.3.1 (HMO)'!$H$11</c:f>
              <c:strCache>
                <c:ptCount val="1"/>
                <c:pt idx="0">
                  <c:v>Total California %</c:v>
                </c:pt>
              </c:strCache>
            </c:strRef>
          </c:tx>
          <c:spPr>
            <a:ln>
              <a:solidFill>
                <a:schemeClr val="accent4"/>
              </a:solidFill>
            </a:ln>
          </c:spPr>
          <c:marker>
            <c:symbol val="diamond"/>
            <c:size val="5"/>
            <c:spPr>
              <a:solidFill>
                <a:schemeClr val="accent4"/>
              </a:solidFill>
              <a:ln>
                <a:solidFill>
                  <a:schemeClr val="accent4"/>
                </a:solidFill>
              </a:ln>
            </c:spPr>
          </c:marker>
          <c:cat>
            <c:numRef>
              <c:f>'17.4.3.1 (HMO)'!$B$12:$B$18</c:f>
              <c:numCache>
                <c:formatCode>m/d/yyyy</c:formatCode>
                <c:ptCount val="7"/>
                <c:pt idx="0">
                  <c:v>42492</c:v>
                </c:pt>
                <c:pt idx="1">
                  <c:v>42857</c:v>
                </c:pt>
                <c:pt idx="2">
                  <c:v>43222</c:v>
                </c:pt>
                <c:pt idx="3">
                  <c:v>43587</c:v>
                </c:pt>
                <c:pt idx="4">
                  <c:v>43953</c:v>
                </c:pt>
                <c:pt idx="5">
                  <c:v>44318</c:v>
                </c:pt>
                <c:pt idx="6">
                  <c:v>44683</c:v>
                </c:pt>
              </c:numCache>
            </c:numRef>
          </c:cat>
          <c:val>
            <c:numRef>
              <c:f>'17.4.3.1 (HMO)'!$H$12:$H$18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4F67-42FA-A817-CD586CD78FE3}"/>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'17.4.3.1 (HMO)'!$B$11</c15:sqref>
                        </c15:formulaRef>
                      </c:ext>
                    </c:extLst>
                    <c:strCache>
                      <c:ptCount val="1"/>
                      <c:pt idx="0">
                        <c:v>Reporting Date</c:v>
                      </c:pt>
                    </c:strCache>
                  </c:strRef>
                </c:tx>
                <c:cat>
                  <c:numRef>
                    <c:extLst>
                      <c:ext uri="{02D57815-91ED-43cb-92C2-25804820EDAC}">
                        <c15:formulaRef>
                          <c15:sqref>'17.4.3.1 (HMO)'!$B$12:$B$18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'17.4.3.1 (HMO)'!$B$12:$B$17</c15:sqref>
                        </c15:formulaRef>
                      </c:ext>
                    </c:extLst>
                    <c:numCache>
                      <c:formatCode>m/d/yyyy</c:formatCode>
                      <c:ptCount val="6"/>
                      <c:pt idx="0">
                        <c:v>42492</c:v>
                      </c:pt>
                      <c:pt idx="1">
                        <c:v>42857</c:v>
                      </c:pt>
                      <c:pt idx="2">
                        <c:v>43222</c:v>
                      </c:pt>
                      <c:pt idx="3">
                        <c:v>43587</c:v>
                      </c:pt>
                      <c:pt idx="4">
                        <c:v>43953</c:v>
                      </c:pt>
                      <c:pt idx="5">
                        <c:v>44318</c:v>
                      </c:pt>
                    </c:numCache>
                  </c:numRef>
                </c:val>
                <c:smooth val="0"/>
                <c:extLst>
                  <c:ext xmlns:c16="http://schemas.microsoft.com/office/drawing/2014/chart" uri="{C3380CC4-5D6E-409C-BE32-E72D297353CC}">
                    <c16:uniqueId val="{00000001-58D5-4ACC-9051-AE476BD44692}"/>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'18.4.3.1 (PPO)'!$C$5</c:f>
          <c:strCache>
            <c:ptCount val="1"/>
            <c:pt idx="0">
              <c:v>Percentage of members managed under an IDS or ACO in prior calendar year</c:v>
            </c:pt>
          </c:strCache>
        </c:strRef>
      </c:tx>
      <c:layout>
        <c:manualLayout>
          <c:xMode val="edge"/>
          <c:yMode val="edge"/>
          <c:x val="0.11461180255693845"/>
          <c:y val="6.220909886264217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'18.4.3.1 (PPO)'!$E$11</c:f>
              <c:strCache>
                <c:ptCount val="1"/>
                <c:pt idx="0">
                  <c:v>Covered California %</c:v>
                </c:pt>
              </c:strCache>
            </c:strRef>
          </c:tx>
          <c:marker>
            <c:symbol val="circle"/>
            <c:size val="5"/>
          </c:marker>
          <c:cat>
            <c:numRef>
              <c:f>'18.4.3.1 (PPO)'!$B$12:$B$18</c:f>
              <c:numCache>
                <c:formatCode>m/d/yyyy</c:formatCode>
                <c:ptCount val="7"/>
                <c:pt idx="0">
                  <c:v>42492</c:v>
                </c:pt>
                <c:pt idx="1">
                  <c:v>42857</c:v>
                </c:pt>
                <c:pt idx="2">
                  <c:v>43222</c:v>
                </c:pt>
                <c:pt idx="3">
                  <c:v>43587</c:v>
                </c:pt>
                <c:pt idx="4">
                  <c:v>43953</c:v>
                </c:pt>
                <c:pt idx="5">
                  <c:v>44318</c:v>
                </c:pt>
                <c:pt idx="6">
                  <c:v>44683</c:v>
                </c:pt>
              </c:numCache>
            </c:numRef>
          </c:cat>
          <c:val>
            <c:numRef>
              <c:f>'18.4.3.1 (PPO)'!$E$12:$E$18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C542-4AD1-857F-3931AD43076F}"/>
            </c:ext>
          </c:extLst>
        </c:ser>
        <c:ser>
          <c:idx val="2"/>
          <c:order val="2"/>
          <c:tx>
            <c:strRef>
              <c:f>'18.4.3.1 (PPO)'!$H$11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'18.4.3.1 (PPO)'!$B$12:$B$18</c:f>
              <c:numCache>
                <c:formatCode>m/d/yyyy</c:formatCode>
                <c:ptCount val="7"/>
                <c:pt idx="0">
                  <c:v>42492</c:v>
                </c:pt>
                <c:pt idx="1">
                  <c:v>42857</c:v>
                </c:pt>
                <c:pt idx="2">
                  <c:v>43222</c:v>
                </c:pt>
                <c:pt idx="3">
                  <c:v>43587</c:v>
                </c:pt>
                <c:pt idx="4">
                  <c:v>43953</c:v>
                </c:pt>
                <c:pt idx="5">
                  <c:v>44318</c:v>
                </c:pt>
                <c:pt idx="6">
                  <c:v>44683</c:v>
                </c:pt>
              </c:numCache>
            </c:numRef>
          </c:cat>
          <c:val>
            <c:numRef>
              <c:f>'18.4.3.1 (PPO)'!$H$12:$H$18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1-C542-4AD1-857F-3931AD43076F}"/>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'18.4.3.1 (PPO)'!$B$11</c15:sqref>
                        </c15:formulaRef>
                      </c:ext>
                    </c:extLst>
                    <c:strCache>
                      <c:ptCount val="1"/>
                      <c:pt idx="0">
                        <c:v>Reporting Date</c:v>
                      </c:pt>
                    </c:strCache>
                  </c:strRef>
                </c:tx>
                <c:cat>
                  <c:numRef>
                    <c:extLst>
                      <c:ext uri="{02D57815-91ED-43cb-92C2-25804820EDAC}">
                        <c15:formulaRef>
                          <c15:sqref>'18.4.3.1 (PPO)'!$B$12:$B$18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'18.4.3.1 (PPO)'!$B$12:$B$18</c15:sqref>
                        </c15:formulaRef>
                      </c:ext>
                    </c:extLst>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2-C542-4AD1-857F-3931AD43076F}"/>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'19.4.3.1 (EPO)'!$C$5</c:f>
          <c:strCache>
            <c:ptCount val="1"/>
            <c:pt idx="0">
              <c:v>Percentage of members managed under an IDS or ACO in prior calendar year</c:v>
            </c:pt>
          </c:strCache>
        </c:strRef>
      </c:tx>
      <c:layout>
        <c:manualLayout>
          <c:xMode val="edge"/>
          <c:yMode val="edge"/>
          <c:x val="0.1199881488917471"/>
          <c:y val="6.865791776027996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'19.4.3.1 (EPO)'!$E$11</c:f>
              <c:strCache>
                <c:ptCount val="1"/>
                <c:pt idx="0">
                  <c:v>Covered California %</c:v>
                </c:pt>
              </c:strCache>
            </c:strRef>
          </c:tx>
          <c:cat>
            <c:numRef>
              <c:f>'19.4.3.1 (EPO)'!$B$12:$B$18</c:f>
              <c:numCache>
                <c:formatCode>m/d/yyyy</c:formatCode>
                <c:ptCount val="7"/>
                <c:pt idx="0">
                  <c:v>42492</c:v>
                </c:pt>
                <c:pt idx="1">
                  <c:v>42857</c:v>
                </c:pt>
                <c:pt idx="2">
                  <c:v>43222</c:v>
                </c:pt>
                <c:pt idx="3">
                  <c:v>43587</c:v>
                </c:pt>
                <c:pt idx="4">
                  <c:v>43953</c:v>
                </c:pt>
                <c:pt idx="5">
                  <c:v>44318</c:v>
                </c:pt>
                <c:pt idx="6">
                  <c:v>44683</c:v>
                </c:pt>
              </c:numCache>
            </c:numRef>
          </c:cat>
          <c:val>
            <c:numRef>
              <c:f>'19.4.3.1 (EPO)'!$E$12:$E$18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2524-4646-8C7D-EA23DF1F69AC}"/>
            </c:ext>
          </c:extLst>
        </c:ser>
        <c:ser>
          <c:idx val="2"/>
          <c:order val="2"/>
          <c:tx>
            <c:strRef>
              <c:f>'19.4.3.1 (EPO)'!$H$11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'19.4.3.1 (EPO)'!$B$12:$B$18</c:f>
              <c:numCache>
                <c:formatCode>m/d/yyyy</c:formatCode>
                <c:ptCount val="7"/>
                <c:pt idx="0">
                  <c:v>42492</c:v>
                </c:pt>
                <c:pt idx="1">
                  <c:v>42857</c:v>
                </c:pt>
                <c:pt idx="2">
                  <c:v>43222</c:v>
                </c:pt>
                <c:pt idx="3">
                  <c:v>43587</c:v>
                </c:pt>
                <c:pt idx="4">
                  <c:v>43953</c:v>
                </c:pt>
                <c:pt idx="5">
                  <c:v>44318</c:v>
                </c:pt>
                <c:pt idx="6">
                  <c:v>44683</c:v>
                </c:pt>
              </c:numCache>
            </c:numRef>
          </c:cat>
          <c:val>
            <c:numRef>
              <c:f>'19.4.3.1 (EPO)'!$H$12:$H$18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1-2524-4646-8C7D-EA23DF1F69AC}"/>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'19.4.3.1 (EPO)'!$B$11</c15:sqref>
                        </c15:formulaRef>
                      </c:ext>
                    </c:extLst>
                    <c:strCache>
                      <c:ptCount val="1"/>
                      <c:pt idx="0">
                        <c:v>Reporting Date</c:v>
                      </c:pt>
                    </c:strCache>
                  </c:strRef>
                </c:tx>
                <c:cat>
                  <c:numRef>
                    <c:extLst>
                      <c:ext uri="{02D57815-91ED-43cb-92C2-25804820EDAC}">
                        <c15:formulaRef>
                          <c15:sqref>'19.4.3.1 (EPO)'!$B$12:$B$18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'19.4.3.1 (EPO)'!$B$12:$B$18</c15:sqref>
                        </c15:formulaRef>
                      </c:ext>
                    </c:extLst>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2-2524-4646-8C7D-EA23DF1F69AC}"/>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ysClr val="windowText" lastClr="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'20.4.3.1 (Other)'!$C$5</c:f>
          <c:strCache>
            <c:ptCount val="1"/>
            <c:pt idx="0">
              <c:v>Percentage of members managed under an IDS or ACO in prior calendar year</c:v>
            </c:pt>
          </c:strCache>
        </c:strRef>
      </c:tx>
      <c:layout>
        <c:manualLayout>
          <c:xMode val="edge"/>
          <c:yMode val="edge"/>
          <c:x val="0.11821508348690456"/>
          <c:y val="6.279127135834078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68042435640426835"/>
        </c:manualLayout>
      </c:layout>
      <c:lineChart>
        <c:grouping val="standard"/>
        <c:varyColors val="0"/>
        <c:ser>
          <c:idx val="0"/>
          <c:order val="0"/>
          <c:tx>
            <c:strRef>
              <c:f>'20.4.3.1 (Other)'!$E$11</c:f>
              <c:strCache>
                <c:ptCount val="1"/>
                <c:pt idx="0">
                  <c:v>Covered California %</c:v>
                </c:pt>
              </c:strCache>
            </c:strRef>
          </c:tx>
          <c:marker>
            <c:symbol val="circle"/>
            <c:size val="5"/>
          </c:marker>
          <c:cat>
            <c:numRef>
              <c:f>'20.4.3.1 (Other)'!$B$12:$B$18</c:f>
              <c:numCache>
                <c:formatCode>m/d/yyyy</c:formatCode>
                <c:ptCount val="7"/>
                <c:pt idx="0">
                  <c:v>42492</c:v>
                </c:pt>
                <c:pt idx="1">
                  <c:v>42857</c:v>
                </c:pt>
                <c:pt idx="2">
                  <c:v>43222</c:v>
                </c:pt>
                <c:pt idx="3">
                  <c:v>43587</c:v>
                </c:pt>
                <c:pt idx="4">
                  <c:v>43953</c:v>
                </c:pt>
                <c:pt idx="5">
                  <c:v>44318</c:v>
                </c:pt>
                <c:pt idx="6">
                  <c:v>44683</c:v>
                </c:pt>
              </c:numCache>
            </c:numRef>
          </c:cat>
          <c:val>
            <c:numRef>
              <c:f>'20.4.3.1 (Other)'!$E$12:$E$18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6CA2-4BE0-B998-1457D39DF2C7}"/>
            </c:ext>
          </c:extLst>
        </c:ser>
        <c:ser>
          <c:idx val="2"/>
          <c:order val="2"/>
          <c:tx>
            <c:strRef>
              <c:f>'20.4.3.1 (Other)'!$H$11</c:f>
              <c:strCache>
                <c:ptCount val="1"/>
                <c:pt idx="0">
                  <c:v>Total California %</c:v>
                </c:pt>
              </c:strCache>
            </c:strRef>
          </c:tx>
          <c:spPr>
            <a:ln>
              <a:solidFill>
                <a:schemeClr val="accent4"/>
              </a:solidFill>
            </a:ln>
          </c:spPr>
          <c:marker>
            <c:symbol val="circle"/>
            <c:size val="5"/>
            <c:spPr>
              <a:solidFill>
                <a:schemeClr val="accent4"/>
              </a:solidFill>
              <a:ln>
                <a:solidFill>
                  <a:schemeClr val="accent4"/>
                </a:solidFill>
              </a:ln>
            </c:spPr>
          </c:marker>
          <c:cat>
            <c:numRef>
              <c:f>'20.4.3.1 (Other)'!$B$12:$B$18</c:f>
              <c:numCache>
                <c:formatCode>m/d/yyyy</c:formatCode>
                <c:ptCount val="7"/>
                <c:pt idx="0">
                  <c:v>42492</c:v>
                </c:pt>
                <c:pt idx="1">
                  <c:v>42857</c:v>
                </c:pt>
                <c:pt idx="2">
                  <c:v>43222</c:v>
                </c:pt>
                <c:pt idx="3">
                  <c:v>43587</c:v>
                </c:pt>
                <c:pt idx="4">
                  <c:v>43953</c:v>
                </c:pt>
                <c:pt idx="5">
                  <c:v>44318</c:v>
                </c:pt>
                <c:pt idx="6">
                  <c:v>44683</c:v>
                </c:pt>
              </c:numCache>
            </c:numRef>
          </c:cat>
          <c:val>
            <c:numRef>
              <c:f>'20.4.3.1 (Other)'!$H$12:$H$18</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1-6CA2-4BE0-B998-1457D39DF2C7}"/>
            </c:ext>
          </c:extLst>
        </c:ser>
        <c:dLbls>
          <c:showLegendKey val="0"/>
          <c:showVal val="0"/>
          <c:showCatName val="0"/>
          <c:showSerName val="0"/>
          <c:showPercent val="0"/>
          <c:showBubbleSize val="0"/>
        </c:dLbls>
        <c:marker val="1"/>
        <c:smooth val="0"/>
        <c:axId val="240953536"/>
        <c:axId val="240954096"/>
        <c:extLst>
          <c:ext xmlns:c15="http://schemas.microsoft.com/office/drawing/2012/chart" uri="{02D57815-91ED-43cb-92C2-25804820EDAC}">
            <c15:filteredLineSeries>
              <c15:ser>
                <c:idx val="1"/>
                <c:order val="1"/>
                <c:tx>
                  <c:strRef>
                    <c:extLst>
                      <c:ext uri="{02D57815-91ED-43cb-92C2-25804820EDAC}">
                        <c15:formulaRef>
                          <c15:sqref>'20.4.3.1 (Other)'!$B$11</c15:sqref>
                        </c15:formulaRef>
                      </c:ext>
                    </c:extLst>
                    <c:strCache>
                      <c:ptCount val="1"/>
                      <c:pt idx="0">
                        <c:v>Reporting Date</c:v>
                      </c:pt>
                    </c:strCache>
                  </c:strRef>
                </c:tx>
                <c:cat>
                  <c:numRef>
                    <c:extLst>
                      <c:ext uri="{02D57815-91ED-43cb-92C2-25804820EDAC}">
                        <c15:formulaRef>
                          <c15:sqref>'20.4.3.1 (Other)'!$B$12:$B$18</c15:sqref>
                        </c15:formulaRef>
                      </c:ext>
                    </c:extLst>
                    <c:numCache>
                      <c:formatCode>m/d/yyyy</c:formatCode>
                      <c:ptCount val="7"/>
                      <c:pt idx="0">
                        <c:v>42492</c:v>
                      </c:pt>
                      <c:pt idx="1">
                        <c:v>42857</c:v>
                      </c:pt>
                      <c:pt idx="2">
                        <c:v>43222</c:v>
                      </c:pt>
                      <c:pt idx="3">
                        <c:v>43587</c:v>
                      </c:pt>
                      <c:pt idx="4">
                        <c:v>43953</c:v>
                      </c:pt>
                      <c:pt idx="5">
                        <c:v>44318</c:v>
                      </c:pt>
                      <c:pt idx="6">
                        <c:v>44683</c:v>
                      </c:pt>
                    </c:numCache>
                  </c:numRef>
                </c:cat>
                <c:val>
                  <c:numRef>
                    <c:extLst>
                      <c:ext uri="{02D57815-91ED-43cb-92C2-25804820EDAC}">
                        <c15:formulaRef>
                          <c15:sqref>'20.4.3.1 (Other)'!$B$12:$B$18</c15:sqref>
                        </c15:formulaRef>
                      </c:ext>
                    </c:extLst>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2-6CA2-4BE0-B998-1457D39DF2C7}"/>
                  </c:ext>
                </c:extLst>
              </c15:ser>
            </c15:filteredLineSeries>
          </c:ext>
        </c:extLst>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'17.4.4.2  (HMO)'!$C$5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'17.4.4.2  (HMO)'!$E$10</c:f>
              <c:strCache>
                <c:ptCount val="1"/>
                <c:pt idx="0">
                  <c:v>%</c:v>
                </c:pt>
              </c:strCache>
            </c:strRef>
          </c:tx>
          <c:cat>
            <c:numRef>
              <c:f>'17.4.4.2  (HMO)'!$B$11:$B$17</c:f>
              <c:numCache>
                <c:formatCode>m/d/yyyy</c:formatCode>
                <c:ptCount val="7"/>
                <c:pt idx="0">
                  <c:v>42492</c:v>
                </c:pt>
                <c:pt idx="1">
                  <c:v>42857</c:v>
                </c:pt>
                <c:pt idx="2">
                  <c:v>43222</c:v>
                </c:pt>
                <c:pt idx="3">
                  <c:v>43587</c:v>
                </c:pt>
                <c:pt idx="4">
                  <c:v>43953</c:v>
                </c:pt>
                <c:pt idx="5">
                  <c:v>44318</c:v>
                </c:pt>
                <c:pt idx="6">
                  <c:v>44683</c:v>
                </c:pt>
              </c:numCache>
            </c:numRef>
          </c:cat>
          <c:val>
            <c:numRef>
              <c:f>'17.4.4.2  (HMO)'!$E$11:$E$17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F78-4B01-986C-6F8F925A0649}"/>
            </c:ext>
          </c:extLst>
        </c:ser>
        <c:ser>
          <c:idx val="1"/>
          <c:order val="1"/>
          <c:tx>
            <c:strRef>
              <c:f>'17.4.4.2  (HMO)'!$B$10</c:f>
              <c:strCache>
                <c:ptCount val="1"/>
                <c:pt idx="0">
                  <c:v>Reporting Date</c:v>
                </c:pt>
              </c:strCache>
            </c:strRef>
          </c:tx>
          <c:cat>
            <c:numRef>
              <c:f>'17.4.4.2  (HMO)'!$B$11:$B$17</c:f>
              <c:numCache>
                <c:formatCode>m/d/yyyy</c:formatCode>
                <c:ptCount val="7"/>
                <c:pt idx="0">
                  <c:v>42492</c:v>
                </c:pt>
                <c:pt idx="1">
                  <c:v>42857</c:v>
                </c:pt>
                <c:pt idx="2">
                  <c:v>43222</c:v>
                </c:pt>
                <c:pt idx="3">
                  <c:v>43587</c:v>
                </c:pt>
                <c:pt idx="4">
                  <c:v>43953</c:v>
                </c:pt>
                <c:pt idx="5">
                  <c:v>44318</c:v>
                </c:pt>
                <c:pt idx="6">
                  <c:v>44683</c:v>
                </c:pt>
              </c:numCache>
            </c:numRef>
          </c:cat>
          <c:val>
            <c:numRef>
              <c:f>'17.4.4.2  (HMO)'!$B$11:$B$17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F78-4B01-986C-6F8F925A0649}"/>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'18.4.4.2 (PPO) '!$C$5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'18.4.4.2 (PPO) '!$E$10</c:f>
              <c:strCache>
                <c:ptCount val="1"/>
                <c:pt idx="0">
                  <c:v>%</c:v>
                </c:pt>
              </c:strCache>
            </c:strRef>
          </c:tx>
          <c:cat>
            <c:numRef>
              <c:f>'18.4.4.2 (PPO) '!$B$11:$B$17</c:f>
              <c:numCache>
                <c:formatCode>m/d/yyyy</c:formatCode>
                <c:ptCount val="7"/>
                <c:pt idx="0">
                  <c:v>42492</c:v>
                </c:pt>
                <c:pt idx="1">
                  <c:v>42857</c:v>
                </c:pt>
                <c:pt idx="2">
                  <c:v>43222</c:v>
                </c:pt>
                <c:pt idx="3">
                  <c:v>43587</c:v>
                </c:pt>
                <c:pt idx="4">
                  <c:v>43953</c:v>
                </c:pt>
                <c:pt idx="5">
                  <c:v>44318</c:v>
                </c:pt>
                <c:pt idx="6">
                  <c:v>44683</c:v>
                </c:pt>
              </c:numCache>
            </c:numRef>
          </c:cat>
          <c:val>
            <c:numRef>
              <c:f>'18.4.4.2 (PPO) '!$E$11:$E$17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159D-44D2-BB47-C4B0DFCADD0D}"/>
            </c:ext>
          </c:extLst>
        </c:ser>
        <c:ser>
          <c:idx val="1"/>
          <c:order val="1"/>
          <c:tx>
            <c:strRef>
              <c:f>'18.4.4.2 (PPO) '!$B$10</c:f>
              <c:strCache>
                <c:ptCount val="1"/>
                <c:pt idx="0">
                  <c:v>Reporting Date</c:v>
                </c:pt>
              </c:strCache>
            </c:strRef>
          </c:tx>
          <c:cat>
            <c:numRef>
              <c:f>'18.4.4.2 (PPO) '!$B$11:$B$17</c:f>
              <c:numCache>
                <c:formatCode>m/d/yyyy</c:formatCode>
                <c:ptCount val="7"/>
                <c:pt idx="0">
                  <c:v>42492</c:v>
                </c:pt>
                <c:pt idx="1">
                  <c:v>42857</c:v>
                </c:pt>
                <c:pt idx="2">
                  <c:v>43222</c:v>
                </c:pt>
                <c:pt idx="3">
                  <c:v>43587</c:v>
                </c:pt>
                <c:pt idx="4">
                  <c:v>43953</c:v>
                </c:pt>
                <c:pt idx="5">
                  <c:v>44318</c:v>
                </c:pt>
                <c:pt idx="6">
                  <c:v>44683</c:v>
                </c:pt>
              </c:numCache>
            </c:numRef>
          </c:cat>
          <c:val>
            <c:numRef>
              <c:f>'18.4.4.2 (PPO) '!$B$11:$B$17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159D-44D2-BB47-C4B0DFCADD0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'19.4.4.2 (EPO)'!$C$5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'19.4.4.2 (EPO)'!$E$10</c:f>
              <c:strCache>
                <c:ptCount val="1"/>
                <c:pt idx="0">
                  <c:v>%</c:v>
                </c:pt>
              </c:strCache>
            </c:strRef>
          </c:tx>
          <c:cat>
            <c:numRef>
              <c:f>'19.4.4.2 (EPO)'!$B$11:$B$17</c:f>
              <c:numCache>
                <c:formatCode>m/d/yyyy</c:formatCode>
                <c:ptCount val="7"/>
                <c:pt idx="0">
                  <c:v>42492</c:v>
                </c:pt>
                <c:pt idx="1">
                  <c:v>42857</c:v>
                </c:pt>
                <c:pt idx="2">
                  <c:v>43222</c:v>
                </c:pt>
                <c:pt idx="3">
                  <c:v>43587</c:v>
                </c:pt>
                <c:pt idx="4">
                  <c:v>43953</c:v>
                </c:pt>
                <c:pt idx="5">
                  <c:v>44318</c:v>
                </c:pt>
                <c:pt idx="6">
                  <c:v>44683</c:v>
                </c:pt>
              </c:numCache>
            </c:numRef>
          </c:cat>
          <c:val>
            <c:numRef>
              <c:f>'19.4.4.2 (EPO)'!$E$11:$E$17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D0D1-4802-B918-3F9DC7674D6E}"/>
            </c:ext>
          </c:extLst>
        </c:ser>
        <c:ser>
          <c:idx val="1"/>
          <c:order val="1"/>
          <c:tx>
            <c:strRef>
              <c:f>'19.4.4.2 (EPO)'!$B$10</c:f>
              <c:strCache>
                <c:ptCount val="1"/>
                <c:pt idx="0">
                  <c:v>Reporting Date</c:v>
                </c:pt>
              </c:strCache>
            </c:strRef>
          </c:tx>
          <c:cat>
            <c:numRef>
              <c:f>'19.4.4.2 (EPO)'!$B$11:$B$17</c:f>
              <c:numCache>
                <c:formatCode>m/d/yyyy</c:formatCode>
                <c:ptCount val="7"/>
                <c:pt idx="0">
                  <c:v>42492</c:v>
                </c:pt>
                <c:pt idx="1">
                  <c:v>42857</c:v>
                </c:pt>
                <c:pt idx="2">
                  <c:v>43222</c:v>
                </c:pt>
                <c:pt idx="3">
                  <c:v>43587</c:v>
                </c:pt>
                <c:pt idx="4">
                  <c:v>43953</c:v>
                </c:pt>
                <c:pt idx="5">
                  <c:v>44318</c:v>
                </c:pt>
                <c:pt idx="6">
                  <c:v>44683</c:v>
                </c:pt>
              </c:numCache>
            </c:numRef>
          </c:cat>
          <c:val>
            <c:numRef>
              <c:f>'19.4.4.2 (EPO)'!$B$11:$B$17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D0D1-4802-B918-3F9DC7674D6E}"/>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'20.4.4.2 (Other)'!$C$5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'20.4.4.2 (Other)'!$E$10</c:f>
              <c:strCache>
                <c:ptCount val="1"/>
                <c:pt idx="0">
                  <c:v>%</c:v>
                </c:pt>
              </c:strCache>
            </c:strRef>
          </c:tx>
          <c:cat>
            <c:numRef>
              <c:f>'20.4.4.2 (Other)'!$B$11:$B$17</c:f>
              <c:numCache>
                <c:formatCode>m/d/yyyy</c:formatCode>
                <c:ptCount val="7"/>
                <c:pt idx="0">
                  <c:v>42492</c:v>
                </c:pt>
                <c:pt idx="1">
                  <c:v>42857</c:v>
                </c:pt>
                <c:pt idx="2">
                  <c:v>43222</c:v>
                </c:pt>
                <c:pt idx="3">
                  <c:v>43587</c:v>
                </c:pt>
                <c:pt idx="4">
                  <c:v>43953</c:v>
                </c:pt>
                <c:pt idx="5">
                  <c:v>44318</c:v>
                </c:pt>
                <c:pt idx="6">
                  <c:v>44683</c:v>
                </c:pt>
              </c:numCache>
            </c:numRef>
          </c:cat>
          <c:val>
            <c:numRef>
              <c:f>'20.4.4.2 (Other)'!$E$11:$E$17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0502-40EE-B2AB-2FDD2B561D0A}"/>
            </c:ext>
          </c:extLst>
        </c:ser>
        <c:ser>
          <c:idx val="1"/>
          <c:order val="1"/>
          <c:tx>
            <c:strRef>
              <c:f>'20.4.4.2 (Other)'!$B$10</c:f>
              <c:strCache>
                <c:ptCount val="1"/>
                <c:pt idx="0">
                  <c:v>Reporting Date</c:v>
                </c:pt>
              </c:strCache>
            </c:strRef>
          </c:tx>
          <c:cat>
            <c:numRef>
              <c:f>'20.4.4.2 (Other)'!$B$11:$B$17</c:f>
              <c:numCache>
                <c:formatCode>m/d/yyyy</c:formatCode>
                <c:ptCount val="7"/>
                <c:pt idx="0">
                  <c:v>42492</c:v>
                </c:pt>
                <c:pt idx="1">
                  <c:v>42857</c:v>
                </c:pt>
                <c:pt idx="2">
                  <c:v>43222</c:v>
                </c:pt>
                <c:pt idx="3">
                  <c:v>43587</c:v>
                </c:pt>
                <c:pt idx="4">
                  <c:v>43953</c:v>
                </c:pt>
                <c:pt idx="5">
                  <c:v>44318</c:v>
                </c:pt>
                <c:pt idx="6">
                  <c:v>44683</c:v>
                </c:pt>
              </c:numCache>
            </c:numRef>
          </c:cat>
          <c:val>
            <c:numRef>
              <c:f>'20.4.4.2 (Other)'!$B$11:$B$17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0502-40EE-B2AB-2FDD2B561D0A}"/>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5144032175834135"/>
          <c:y val="6.5975745126720817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'17.4.5.1 (HMO)'!$B$12:$B$18</c:f>
              <c:numCache>
                <c:formatCode>m/d/yyyy</c:formatCode>
                <c:ptCount val="7"/>
                <c:pt idx="0">
                  <c:v>42492</c:v>
                </c:pt>
                <c:pt idx="1">
                  <c:v>42857</c:v>
                </c:pt>
                <c:pt idx="2">
                  <c:v>43222</c:v>
                </c:pt>
                <c:pt idx="3">
                  <c:v>43587</c:v>
                </c:pt>
                <c:pt idx="4">
                  <c:v>43953</c:v>
                </c:pt>
                <c:pt idx="5">
                  <c:v>44318</c:v>
                </c:pt>
                <c:pt idx="6">
                  <c:v>44683</c:v>
                </c:pt>
              </c:numCache>
            </c:numRef>
          </c:cat>
          <c:val>
            <c:numRef>
              <c:f>'17.4.5.1 (HMO)'!$C$12:$C$18</c:f>
              <c:numCache>
                <c:formatCode>General</c:formatCode>
                <c:ptCount val="7"/>
              </c:numCache>
            </c:numRef>
          </c:val>
          <c:smooth val="0"/>
          <c:extLst>
            <c:ext xmlns:c16="http://schemas.microsoft.com/office/drawing/2014/chart" uri="{C3380CC4-5D6E-409C-BE32-E72D297353CC}">
              <c16:uniqueId val="{00000000-91F7-4483-816D-FEA7AB6B9563}"/>
            </c:ext>
          </c:extLst>
        </c:ser>
        <c:ser>
          <c:idx val="1"/>
          <c:order val="1"/>
          <c:tx>
            <c:strRef>
              <c:f>'17.4.5.1 (HMO)'!$D$11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'17.4.5.1 (HMO)'!$B$12:$B$18</c:f>
              <c:numCache>
                <c:formatCode>m/d/yyyy</c:formatCode>
                <c:ptCount val="7"/>
                <c:pt idx="0">
                  <c:v>42492</c:v>
                </c:pt>
                <c:pt idx="1">
                  <c:v>42857</c:v>
                </c:pt>
                <c:pt idx="2">
                  <c:v>43222</c:v>
                </c:pt>
                <c:pt idx="3">
                  <c:v>43587</c:v>
                </c:pt>
                <c:pt idx="4">
                  <c:v>43953</c:v>
                </c:pt>
                <c:pt idx="5">
                  <c:v>44318</c:v>
                </c:pt>
                <c:pt idx="6">
                  <c:v>44683</c:v>
                </c:pt>
              </c:numCache>
            </c:numRef>
          </c:cat>
          <c:val>
            <c:numRef>
              <c:f>'17.4.5.1 (HMO)'!$D$12:$D$18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2-91F7-4483-816D-FEA7AB6B956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2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5704795864660342"/>
          <c:y val="6.5647640348458394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w="19050">
                <a:solidFill>
                  <a:schemeClr val="accent1"/>
                </a:solidFill>
                <a:prstDash val="solid"/>
              </a:ln>
            </c:spPr>
          </c:marker>
          <c:cat>
            <c:numRef>
              <c:f>'18.4.5.1 (PPO)'!$B$12:$B$18</c:f>
              <c:numCache>
                <c:formatCode>m/d/yyyy</c:formatCode>
                <c:ptCount val="7"/>
                <c:pt idx="0">
                  <c:v>42492</c:v>
                </c:pt>
                <c:pt idx="1">
                  <c:v>42857</c:v>
                </c:pt>
                <c:pt idx="2">
                  <c:v>43222</c:v>
                </c:pt>
                <c:pt idx="3">
                  <c:v>43587</c:v>
                </c:pt>
                <c:pt idx="4">
                  <c:v>43953</c:v>
                </c:pt>
                <c:pt idx="5">
                  <c:v>44318</c:v>
                </c:pt>
                <c:pt idx="6">
                  <c:v>44683</c:v>
                </c:pt>
              </c:numCache>
            </c:numRef>
          </c:cat>
          <c:val>
            <c:numRef>
              <c:f>'18.4.5.1 (PPO)'!$C$12:$C$18</c:f>
              <c:numCache>
                <c:formatCode>General</c:formatCode>
                <c:ptCount val="7"/>
              </c:numCache>
            </c:numRef>
          </c:val>
          <c:smooth val="0"/>
          <c:extLst>
            <c:ext xmlns:c16="http://schemas.microsoft.com/office/drawing/2014/chart" uri="{C3380CC4-5D6E-409C-BE32-E72D297353CC}">
              <c16:uniqueId val="{00000000-EF75-4EA9-A396-88BA8CD04E65}"/>
            </c:ext>
          </c:extLst>
        </c:ser>
        <c:ser>
          <c:idx val="1"/>
          <c:order val="1"/>
          <c:tx>
            <c:strRef>
              <c:f>'18.4.5.1 (PPO)'!$D$11</c:f>
              <c:strCache>
                <c:ptCount val="1"/>
                <c:pt idx="0">
                  <c:v>Goal</c:v>
                </c:pt>
              </c:strCache>
            </c:strRef>
          </c:tx>
          <c:spPr>
            <a:ln>
              <a:solidFill>
                <a:schemeClr val="accent4"/>
              </a:solidFill>
            </a:ln>
          </c:spPr>
          <c:marker>
            <c:symbol val="circle"/>
            <c:size val="5"/>
            <c:spPr>
              <a:solidFill>
                <a:schemeClr val="accent4"/>
              </a:solidFill>
              <a:ln w="19050">
                <a:solidFill>
                  <a:schemeClr val="accent4"/>
                </a:solidFill>
              </a:ln>
            </c:spPr>
          </c:marker>
          <c:cat>
            <c:numRef>
              <c:f>'18.4.5.1 (PPO)'!$B$12:$B$18</c:f>
              <c:numCache>
                <c:formatCode>m/d/yyyy</c:formatCode>
                <c:ptCount val="7"/>
                <c:pt idx="0">
                  <c:v>42492</c:v>
                </c:pt>
                <c:pt idx="1">
                  <c:v>42857</c:v>
                </c:pt>
                <c:pt idx="2">
                  <c:v>43222</c:v>
                </c:pt>
                <c:pt idx="3">
                  <c:v>43587</c:v>
                </c:pt>
                <c:pt idx="4">
                  <c:v>43953</c:v>
                </c:pt>
                <c:pt idx="5">
                  <c:v>44318</c:v>
                </c:pt>
                <c:pt idx="6">
                  <c:v>44683</c:v>
                </c:pt>
              </c:numCache>
            </c:numRef>
          </c:cat>
          <c:val>
            <c:numRef>
              <c:f>'18.4.5.1 (PPO)'!$D$12:$D$18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2-EF75-4EA9-A396-88BA8CD04E65}"/>
            </c:ext>
          </c:extLst>
        </c:ser>
        <c:dLbls>
          <c:showLegendKey val="0"/>
          <c:showVal val="0"/>
          <c:showCatName val="0"/>
          <c:showSerName val="0"/>
          <c:showPercent val="0"/>
          <c:showBubbleSize val="0"/>
        </c:dLbls>
        <c:marker val="1"/>
        <c:smooth val="0"/>
        <c:axId val="241557296"/>
        <c:axId val="241557856"/>
      </c:lineChart>
      <c:catAx>
        <c:axId val="24155729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856"/>
        <c:crosses val="autoZero"/>
        <c:auto val="0"/>
        <c:lblAlgn val="ctr"/>
        <c:lblOffset val="100"/>
        <c:tickLblSkip val="1"/>
        <c:tickMarkSkip val="1"/>
        <c:noMultiLvlLbl val="0"/>
      </c:catAx>
      <c:valAx>
        <c:axId val="24155785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29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6235064781358566"/>
          <c:y val="7.3429741515773569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'19.4.5.1 (EPO)'!$B$12:$B$18</c:f>
              <c:numCache>
                <c:formatCode>m/d/yyyy</c:formatCode>
                <c:ptCount val="7"/>
                <c:pt idx="0">
                  <c:v>42492</c:v>
                </c:pt>
                <c:pt idx="1">
                  <c:v>42857</c:v>
                </c:pt>
                <c:pt idx="2">
                  <c:v>43222</c:v>
                </c:pt>
                <c:pt idx="3">
                  <c:v>43587</c:v>
                </c:pt>
                <c:pt idx="4">
                  <c:v>43953</c:v>
                </c:pt>
                <c:pt idx="5">
                  <c:v>44318</c:v>
                </c:pt>
                <c:pt idx="6">
                  <c:v>44683</c:v>
                </c:pt>
              </c:numCache>
            </c:numRef>
          </c:cat>
          <c:val>
            <c:numRef>
              <c:f>'19.4.5.1 (EPO)'!$C$12:$C$18</c:f>
              <c:numCache>
                <c:formatCode>General</c:formatCode>
                <c:ptCount val="7"/>
              </c:numCache>
            </c:numRef>
          </c:val>
          <c:smooth val="0"/>
          <c:extLst>
            <c:ext xmlns:c16="http://schemas.microsoft.com/office/drawing/2014/chart" uri="{C3380CC4-5D6E-409C-BE32-E72D297353CC}">
              <c16:uniqueId val="{00000000-9EB8-4E61-85EA-F2A0A446BDBE}"/>
            </c:ext>
          </c:extLst>
        </c:ser>
        <c:ser>
          <c:idx val="1"/>
          <c:order val="1"/>
          <c:tx>
            <c:strRef>
              <c:f>'19.4.5.1 (EPO)'!$D$11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'19.4.5.1 (EPO)'!$B$12:$B$18</c:f>
              <c:numCache>
                <c:formatCode>m/d/yyyy</c:formatCode>
                <c:ptCount val="7"/>
                <c:pt idx="0">
                  <c:v>42492</c:v>
                </c:pt>
                <c:pt idx="1">
                  <c:v>42857</c:v>
                </c:pt>
                <c:pt idx="2">
                  <c:v>43222</c:v>
                </c:pt>
                <c:pt idx="3">
                  <c:v>43587</c:v>
                </c:pt>
                <c:pt idx="4">
                  <c:v>43953</c:v>
                </c:pt>
                <c:pt idx="5">
                  <c:v>44318</c:v>
                </c:pt>
                <c:pt idx="6">
                  <c:v>44683</c:v>
                </c:pt>
              </c:numCache>
            </c:numRef>
          </c:cat>
          <c:val>
            <c:numRef>
              <c:f>'19.4.5.1 (EPO)'!$D$12:$D$18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2-9EB8-4E61-85EA-F2A0A446BDBE}"/>
            </c:ext>
          </c:extLst>
        </c:ser>
        <c:dLbls>
          <c:showLegendKey val="0"/>
          <c:showVal val="0"/>
          <c:showCatName val="0"/>
          <c:showSerName val="0"/>
          <c:showPercent val="0"/>
          <c:showBubbleSize val="0"/>
        </c:dLbls>
        <c:marker val="1"/>
        <c:smooth val="0"/>
        <c:axId val="242480352"/>
        <c:axId val="242480912"/>
      </c:lineChart>
      <c:catAx>
        <c:axId val="24248035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912"/>
        <c:crosses val="autoZero"/>
        <c:auto val="0"/>
        <c:lblAlgn val="ctr"/>
        <c:lblOffset val="100"/>
        <c:tickLblSkip val="1"/>
        <c:tickMarkSkip val="1"/>
        <c:noMultiLvlLbl val="0"/>
      </c:catAx>
      <c:valAx>
        <c:axId val="24248091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35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b="1"/>
              <a:t>Percent of hospital performance at risk for quality performance</a:t>
            </a:r>
          </a:p>
        </c:rich>
      </c:tx>
      <c:layout>
        <c:manualLayout>
          <c:xMode val="edge"/>
          <c:yMode val="edge"/>
          <c:x val="0.16235064781358566"/>
          <c:y val="7.3429741515773569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spPr>
            <a:ln w="19050">
              <a:solidFill>
                <a:schemeClr val="accent1"/>
              </a:solidFill>
              <a:prstDash val="solid"/>
            </a:ln>
          </c:spPr>
          <c:marker>
            <c:symbol val="circle"/>
            <c:size val="5"/>
            <c:spPr>
              <a:solidFill>
                <a:schemeClr val="accent1"/>
              </a:solidFill>
              <a:ln>
                <a:solidFill>
                  <a:schemeClr val="accent1"/>
                </a:solidFill>
                <a:prstDash val="solid"/>
              </a:ln>
            </c:spPr>
          </c:marker>
          <c:cat>
            <c:numRef>
              <c:f>'20.4.5.1 (Other)'!$B$12:$B$18</c:f>
              <c:numCache>
                <c:formatCode>m/d/yyyy</c:formatCode>
                <c:ptCount val="7"/>
                <c:pt idx="0">
                  <c:v>42492</c:v>
                </c:pt>
                <c:pt idx="1">
                  <c:v>42857</c:v>
                </c:pt>
                <c:pt idx="2">
                  <c:v>43222</c:v>
                </c:pt>
                <c:pt idx="3">
                  <c:v>43587</c:v>
                </c:pt>
                <c:pt idx="4">
                  <c:v>43953</c:v>
                </c:pt>
                <c:pt idx="5">
                  <c:v>44318</c:v>
                </c:pt>
                <c:pt idx="6">
                  <c:v>44683</c:v>
                </c:pt>
              </c:numCache>
            </c:numRef>
          </c:cat>
          <c:val>
            <c:numRef>
              <c:f>'20.4.5.1 (Other)'!$C$12:$C$18</c:f>
              <c:numCache>
                <c:formatCode>General</c:formatCode>
                <c:ptCount val="7"/>
              </c:numCache>
            </c:numRef>
          </c:val>
          <c:smooth val="0"/>
          <c:extLst>
            <c:ext xmlns:c16="http://schemas.microsoft.com/office/drawing/2014/chart" uri="{C3380CC4-5D6E-409C-BE32-E72D297353CC}">
              <c16:uniqueId val="{00000000-E781-4B7C-9BD2-F4E731C988C5}"/>
            </c:ext>
          </c:extLst>
        </c:ser>
        <c:ser>
          <c:idx val="1"/>
          <c:order val="1"/>
          <c:tx>
            <c:strRef>
              <c:f>'20.4.5.1 (Other)'!$D$11</c:f>
              <c:strCache>
                <c:ptCount val="1"/>
                <c:pt idx="0">
                  <c:v>Goal</c:v>
                </c:pt>
              </c:strCache>
            </c:strRef>
          </c:tx>
          <c:spPr>
            <a:ln>
              <a:solidFill>
                <a:schemeClr val="accent4"/>
              </a:solidFill>
            </a:ln>
          </c:spPr>
          <c:marker>
            <c:symbol val="circle"/>
            <c:size val="5"/>
            <c:spPr>
              <a:solidFill>
                <a:schemeClr val="accent4"/>
              </a:solidFill>
              <a:ln>
                <a:solidFill>
                  <a:schemeClr val="accent4"/>
                </a:solidFill>
              </a:ln>
            </c:spPr>
          </c:marker>
          <c:cat>
            <c:numRef>
              <c:f>'20.4.5.1 (Other)'!$B$12:$B$18</c:f>
              <c:numCache>
                <c:formatCode>m/d/yyyy</c:formatCode>
                <c:ptCount val="7"/>
                <c:pt idx="0">
                  <c:v>42492</c:v>
                </c:pt>
                <c:pt idx="1">
                  <c:v>42857</c:v>
                </c:pt>
                <c:pt idx="2">
                  <c:v>43222</c:v>
                </c:pt>
                <c:pt idx="3">
                  <c:v>43587</c:v>
                </c:pt>
                <c:pt idx="4">
                  <c:v>43953</c:v>
                </c:pt>
                <c:pt idx="5">
                  <c:v>44318</c:v>
                </c:pt>
                <c:pt idx="6">
                  <c:v>44683</c:v>
                </c:pt>
              </c:numCache>
            </c:numRef>
          </c:cat>
          <c:val>
            <c:numRef>
              <c:f>'20.4.5.1 (Other)'!$D$12:$D$18</c:f>
              <c:numCache>
                <c:formatCode>General</c:formatCode>
                <c:ptCount val="7"/>
                <c:pt idx="0">
                  <c:v>2</c:v>
                </c:pt>
                <c:pt idx="1">
                  <c:v>2</c:v>
                </c:pt>
                <c:pt idx="2">
                  <c:v>2</c:v>
                </c:pt>
                <c:pt idx="3">
                  <c:v>2</c:v>
                </c:pt>
                <c:pt idx="4">
                  <c:v>2</c:v>
                </c:pt>
                <c:pt idx="5">
                  <c:v>2</c:v>
                </c:pt>
                <c:pt idx="6">
                  <c:v>2</c:v>
                </c:pt>
              </c:numCache>
            </c:numRef>
          </c:val>
          <c:smooth val="0"/>
          <c:extLst>
            <c:ext xmlns:c16="http://schemas.microsoft.com/office/drawing/2014/chart" uri="{C3380CC4-5D6E-409C-BE32-E72D297353CC}">
              <c16:uniqueId val="{00000001-E781-4B7C-9BD2-F4E731C988C5}"/>
            </c:ext>
          </c:extLst>
        </c:ser>
        <c:dLbls>
          <c:showLegendKey val="0"/>
          <c:showVal val="0"/>
          <c:showCatName val="0"/>
          <c:showSerName val="0"/>
          <c:showPercent val="0"/>
          <c:showBubbleSize val="0"/>
        </c:dLbls>
        <c:marker val="1"/>
        <c:smooth val="0"/>
        <c:axId val="242480352"/>
        <c:axId val="242480912"/>
      </c:lineChart>
      <c:catAx>
        <c:axId val="24248035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912"/>
        <c:crosses val="autoZero"/>
        <c:auto val="0"/>
        <c:lblAlgn val="ctr"/>
        <c:lblOffset val="100"/>
        <c:tickLblSkip val="1"/>
        <c:tickMarkSkip val="1"/>
        <c:noMultiLvlLbl val="0"/>
      </c:catAx>
      <c:valAx>
        <c:axId val="24248091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35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'17.4.5.2 (HMO)'!$C$5</c:f>
          <c:strCache>
            <c:ptCount val="1"/>
            <c:pt idx="0">
              <c:v>Percentage of hospitals with reimbursement at risk for quality performance</c:v>
            </c:pt>
          </c:strCache>
        </c:strRef>
      </c:tx>
      <c:layout>
        <c:manualLayout>
          <c:xMode val="edge"/>
          <c:yMode val="edge"/>
          <c:x val="0.15109774519841002"/>
          <c:y val="3.9187898034359986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0741961260796571E-2"/>
          <c:y val="0.17880794701986755"/>
          <c:w val="0.89526965227412658"/>
          <c:h val="0.71192052980132448"/>
        </c:manualLayout>
      </c:layout>
      <c:lineChart>
        <c:grouping val="standard"/>
        <c:varyColors val="0"/>
        <c:ser>
          <c:idx val="0"/>
          <c:order val="0"/>
          <c:tx>
            <c:strRef>
              <c:f>'17.4.5.2 (HMO)'!$E$10</c:f>
              <c:strCache>
                <c:ptCount val="1"/>
                <c:pt idx="0">
                  <c:v>%</c:v>
                </c:pt>
              </c:strCache>
            </c:strRef>
          </c:tx>
          <c:marker>
            <c:symbol val="circle"/>
            <c:size val="5"/>
          </c:marker>
          <c:cat>
            <c:numRef>
              <c:f>'17.4.5.2 (HMO)'!$B$11:$B$17</c:f>
              <c:numCache>
                <c:formatCode>m/d/yyyy</c:formatCode>
                <c:ptCount val="7"/>
                <c:pt idx="0">
                  <c:v>42492</c:v>
                </c:pt>
                <c:pt idx="1">
                  <c:v>42857</c:v>
                </c:pt>
                <c:pt idx="2">
                  <c:v>43222</c:v>
                </c:pt>
                <c:pt idx="3">
                  <c:v>43587</c:v>
                </c:pt>
                <c:pt idx="4">
                  <c:v>43953</c:v>
                </c:pt>
                <c:pt idx="5">
                  <c:v>44318</c:v>
                </c:pt>
                <c:pt idx="6">
                  <c:v>44683</c:v>
                </c:pt>
              </c:numCache>
            </c:numRef>
          </c:cat>
          <c:val>
            <c:numRef>
              <c:f>'17.4.5.2 (HMO)'!$E$11:$E$17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8554-48EF-BDC3-808FE33E26C3}"/>
            </c:ext>
          </c:extLst>
        </c:ser>
        <c:ser>
          <c:idx val="1"/>
          <c:order val="1"/>
          <c:tx>
            <c:strRef>
              <c:f>'17.4.5.2 (HMO)'!$B$10</c:f>
              <c:strCache>
                <c:ptCount val="1"/>
                <c:pt idx="0">
                  <c:v>Reporting Date</c:v>
                </c:pt>
              </c:strCache>
            </c:strRef>
          </c:tx>
          <c:cat>
            <c:numRef>
              <c:f>'17.4.5.2 (HMO)'!$B$11:$B$17</c:f>
              <c:numCache>
                <c:formatCode>m/d/yyyy</c:formatCode>
                <c:ptCount val="7"/>
                <c:pt idx="0">
                  <c:v>42492</c:v>
                </c:pt>
                <c:pt idx="1">
                  <c:v>42857</c:v>
                </c:pt>
                <c:pt idx="2">
                  <c:v>43222</c:v>
                </c:pt>
                <c:pt idx="3">
                  <c:v>43587</c:v>
                </c:pt>
                <c:pt idx="4">
                  <c:v>43953</c:v>
                </c:pt>
                <c:pt idx="5">
                  <c:v>44318</c:v>
                </c:pt>
                <c:pt idx="6">
                  <c:v>44683</c:v>
                </c:pt>
              </c:numCache>
            </c:numRef>
          </c:cat>
          <c:val>
            <c:numRef>
              <c:f>'17.4.5.2 (HMO)'!$B$11:$B$17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8554-48EF-BDC3-808FE33E26C3}"/>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483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'18.4.5.2 (PPO)'!$C$5</c:f>
          <c:strCache>
            <c:ptCount val="1"/>
            <c:pt idx="0">
              <c:v>Percentage of hospitals with reimbursement at risk for quality performance</c:v>
            </c:pt>
          </c:strCache>
        </c:strRef>
      </c:tx>
      <c:layout>
        <c:manualLayout>
          <c:xMode val="edge"/>
          <c:yMode val="edge"/>
          <c:x val="0.1204063232553946"/>
          <c:y val="4.855556989802504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0754422872713427E-2"/>
          <c:y val="0.17880794701986755"/>
          <c:w val="0.89525723788343248"/>
          <c:h val="0.71192052980132448"/>
        </c:manualLayout>
      </c:layout>
      <c:lineChart>
        <c:grouping val="standard"/>
        <c:varyColors val="0"/>
        <c:ser>
          <c:idx val="0"/>
          <c:order val="0"/>
          <c:tx>
            <c:strRef>
              <c:f>'18.4.5.2 (PPO)'!$E$10</c:f>
              <c:strCache>
                <c:ptCount val="1"/>
                <c:pt idx="0">
                  <c:v>%</c:v>
                </c:pt>
              </c:strCache>
            </c:strRef>
          </c:tx>
          <c:spPr>
            <a:ln>
              <a:solidFill>
                <a:schemeClr val="accent1"/>
              </a:solidFill>
            </a:ln>
          </c:spPr>
          <c:marker>
            <c:symbol val="circle"/>
            <c:size val="5"/>
            <c:spPr>
              <a:solidFill>
                <a:schemeClr val="accent1"/>
              </a:solidFill>
              <a:ln>
                <a:solidFill>
                  <a:schemeClr val="accent1"/>
                </a:solidFill>
              </a:ln>
            </c:spPr>
          </c:marker>
          <c:cat>
            <c:numRef>
              <c:f>'18.4.5.2 (PPO)'!$B$11:$B$17</c:f>
              <c:numCache>
                <c:formatCode>m/d/yyyy</c:formatCode>
                <c:ptCount val="7"/>
                <c:pt idx="0">
                  <c:v>42492</c:v>
                </c:pt>
                <c:pt idx="1">
                  <c:v>42857</c:v>
                </c:pt>
                <c:pt idx="2">
                  <c:v>43222</c:v>
                </c:pt>
                <c:pt idx="3">
                  <c:v>43587</c:v>
                </c:pt>
                <c:pt idx="4">
                  <c:v>43953</c:v>
                </c:pt>
                <c:pt idx="5">
                  <c:v>44318</c:v>
                </c:pt>
                <c:pt idx="6">
                  <c:v>44683</c:v>
                </c:pt>
              </c:numCache>
            </c:numRef>
          </c:cat>
          <c:val>
            <c:numRef>
              <c:f>'18.4.5.2 (PPO)'!$E$11:$E$17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5BA5-4EE6-AFCA-86CA85010F39}"/>
            </c:ext>
          </c:extLst>
        </c:ser>
        <c:ser>
          <c:idx val="1"/>
          <c:order val="1"/>
          <c:tx>
            <c:strRef>
              <c:f>'18.4.5.2 (PPO)'!$B$10</c:f>
              <c:strCache>
                <c:ptCount val="1"/>
                <c:pt idx="0">
                  <c:v>Reporting Date</c:v>
                </c:pt>
              </c:strCache>
            </c:strRef>
          </c:tx>
          <c:cat>
            <c:numRef>
              <c:f>'18.4.5.2 (PPO)'!$B$11:$B$17</c:f>
              <c:numCache>
                <c:formatCode>m/d/yyyy</c:formatCode>
                <c:ptCount val="7"/>
                <c:pt idx="0">
                  <c:v>42492</c:v>
                </c:pt>
                <c:pt idx="1">
                  <c:v>42857</c:v>
                </c:pt>
                <c:pt idx="2">
                  <c:v>43222</c:v>
                </c:pt>
                <c:pt idx="3">
                  <c:v>43587</c:v>
                </c:pt>
                <c:pt idx="4">
                  <c:v>43953</c:v>
                </c:pt>
                <c:pt idx="5">
                  <c:v>44318</c:v>
                </c:pt>
                <c:pt idx="6">
                  <c:v>44683</c:v>
                </c:pt>
              </c:numCache>
            </c:numRef>
          </c:cat>
          <c:val>
            <c:numRef>
              <c:f>'18.4.5.2 (PPO)'!$B$11:$B$17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5BA5-4EE6-AFCA-86CA85010F39}"/>
            </c:ext>
          </c:extLst>
        </c:ser>
        <c:dLbls>
          <c:showLegendKey val="0"/>
          <c:showVal val="0"/>
          <c:showCatName val="0"/>
          <c:showSerName val="0"/>
          <c:showPercent val="0"/>
          <c:showBubbleSize val="0"/>
        </c:dLbls>
        <c:marker val="1"/>
        <c:smooth val="0"/>
        <c:axId val="242489312"/>
        <c:axId val="242489872"/>
      </c:lineChart>
      <c:catAx>
        <c:axId val="24248931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872"/>
        <c:crosses val="autoZero"/>
        <c:auto val="0"/>
        <c:lblAlgn val="ctr"/>
        <c:lblOffset val="100"/>
        <c:tickLblSkip val="1"/>
        <c:tickMarkSkip val="1"/>
        <c:noMultiLvlLbl val="0"/>
      </c:catAx>
      <c:valAx>
        <c:axId val="24248987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31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'19.4.5.2 (EPO)'!$C$5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3012230725449476E-2"/>
          <c:y val="0.17880794701986755"/>
          <c:w val="0.89299937351824776"/>
          <c:h val="0.71192052980132448"/>
        </c:manualLayout>
      </c:layout>
      <c:lineChart>
        <c:grouping val="standard"/>
        <c:varyColors val="0"/>
        <c:ser>
          <c:idx val="0"/>
          <c:order val="0"/>
          <c:tx>
            <c:strRef>
              <c:f>'19.4.5.2 (EPO)'!$E$10</c:f>
              <c:strCache>
                <c:ptCount val="1"/>
                <c:pt idx="0">
                  <c:v>%</c:v>
                </c:pt>
              </c:strCache>
            </c:strRef>
          </c:tx>
          <c:marker>
            <c:symbol val="circle"/>
            <c:size val="5"/>
          </c:marker>
          <c:cat>
            <c:numRef>
              <c:f>'19.4.5.2 (EPO)'!$B$11:$B$17</c:f>
              <c:numCache>
                <c:formatCode>m/d/yyyy</c:formatCode>
                <c:ptCount val="7"/>
                <c:pt idx="0">
                  <c:v>42492</c:v>
                </c:pt>
                <c:pt idx="1">
                  <c:v>42857</c:v>
                </c:pt>
                <c:pt idx="2">
                  <c:v>43222</c:v>
                </c:pt>
                <c:pt idx="3">
                  <c:v>43587</c:v>
                </c:pt>
                <c:pt idx="4">
                  <c:v>43953</c:v>
                </c:pt>
                <c:pt idx="5">
                  <c:v>44318</c:v>
                </c:pt>
                <c:pt idx="6">
                  <c:v>44683</c:v>
                </c:pt>
              </c:numCache>
            </c:numRef>
          </c:cat>
          <c:val>
            <c:numRef>
              <c:f>'19.4.5.2 (EPO)'!$E$11:$E$17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46B7-41A1-8661-51D83BAE46AC}"/>
            </c:ext>
          </c:extLst>
        </c:ser>
        <c:ser>
          <c:idx val="1"/>
          <c:order val="1"/>
          <c:tx>
            <c:strRef>
              <c:f>'19.4.5.2 (EPO)'!$B$10</c:f>
              <c:strCache>
                <c:ptCount val="1"/>
                <c:pt idx="0">
                  <c:v>Reporting Date</c:v>
                </c:pt>
              </c:strCache>
            </c:strRef>
          </c:tx>
          <c:cat>
            <c:numRef>
              <c:f>'19.4.5.2 (EPO)'!$B$11:$B$17</c:f>
              <c:numCache>
                <c:formatCode>m/d/yyyy</c:formatCode>
                <c:ptCount val="7"/>
                <c:pt idx="0">
                  <c:v>42492</c:v>
                </c:pt>
                <c:pt idx="1">
                  <c:v>42857</c:v>
                </c:pt>
                <c:pt idx="2">
                  <c:v>43222</c:v>
                </c:pt>
                <c:pt idx="3">
                  <c:v>43587</c:v>
                </c:pt>
                <c:pt idx="4">
                  <c:v>43953</c:v>
                </c:pt>
                <c:pt idx="5">
                  <c:v>44318</c:v>
                </c:pt>
                <c:pt idx="6">
                  <c:v>44683</c:v>
                </c:pt>
              </c:numCache>
            </c:numRef>
          </c:cat>
          <c:val>
            <c:numRef>
              <c:f>'19.4.5.2 (EPO)'!$B$11:$B$17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46B7-41A1-8661-51D83BAE46AC}"/>
            </c:ext>
          </c:extLst>
        </c:ser>
        <c:dLbls>
          <c:showLegendKey val="0"/>
          <c:showVal val="0"/>
          <c:showCatName val="0"/>
          <c:showSerName val="0"/>
          <c:showPercent val="0"/>
          <c:showBubbleSize val="0"/>
        </c:dLbls>
        <c:marker val="1"/>
        <c:smooth val="0"/>
        <c:axId val="242500080"/>
        <c:axId val="242500640"/>
      </c:lineChart>
      <c:catAx>
        <c:axId val="24250008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640"/>
        <c:crosses val="autoZero"/>
        <c:auto val="0"/>
        <c:lblAlgn val="ctr"/>
        <c:lblOffset val="100"/>
        <c:tickLblSkip val="1"/>
        <c:tickMarkSkip val="1"/>
        <c:noMultiLvlLbl val="0"/>
      </c:catAx>
      <c:valAx>
        <c:axId val="24250064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08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'20.4.5.2 (Other)'!$C$5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7.3012230725449476E-2"/>
          <c:y val="0.17880794701986755"/>
          <c:w val="0.89299937351824776"/>
          <c:h val="0.71192052980132448"/>
        </c:manualLayout>
      </c:layout>
      <c:lineChart>
        <c:grouping val="standard"/>
        <c:varyColors val="0"/>
        <c:ser>
          <c:idx val="0"/>
          <c:order val="0"/>
          <c:tx>
            <c:strRef>
              <c:f>'20.4.5.2 (Other)'!$E$10</c:f>
              <c:strCache>
                <c:ptCount val="1"/>
                <c:pt idx="0">
                  <c:v>%</c:v>
                </c:pt>
              </c:strCache>
            </c:strRef>
          </c:tx>
          <c:marker>
            <c:symbol val="circle"/>
            <c:size val="5"/>
          </c:marker>
          <c:cat>
            <c:numRef>
              <c:f>'20.4.5.2 (Other)'!$B$11:$B$17</c:f>
              <c:numCache>
                <c:formatCode>m/d/yyyy</c:formatCode>
                <c:ptCount val="7"/>
                <c:pt idx="0">
                  <c:v>42492</c:v>
                </c:pt>
                <c:pt idx="1">
                  <c:v>42857</c:v>
                </c:pt>
                <c:pt idx="2">
                  <c:v>43222</c:v>
                </c:pt>
                <c:pt idx="3">
                  <c:v>43587</c:v>
                </c:pt>
                <c:pt idx="4">
                  <c:v>43953</c:v>
                </c:pt>
                <c:pt idx="5">
                  <c:v>44318</c:v>
                </c:pt>
                <c:pt idx="6">
                  <c:v>44683</c:v>
                </c:pt>
              </c:numCache>
            </c:numRef>
          </c:cat>
          <c:val>
            <c:numRef>
              <c:f>'20.4.5.2 (Other)'!$E$11:$E$17</c:f>
              <c:numCache>
                <c:formatCode>0%</c:formatCode>
                <c:ptCount val="7"/>
                <c:pt idx="0">
                  <c:v>0</c:v>
                </c:pt>
                <c:pt idx="1">
                  <c:v>0</c:v>
                </c:pt>
                <c:pt idx="2">
                  <c:v>0</c:v>
                </c:pt>
                <c:pt idx="3">
                  <c:v>0</c:v>
                </c:pt>
                <c:pt idx="4">
                  <c:v>0</c:v>
                </c:pt>
                <c:pt idx="5">
                  <c:v>0</c:v>
                </c:pt>
                <c:pt idx="6">
                  <c:v>0</c:v>
                </c:pt>
              </c:numCache>
            </c:numRef>
          </c:val>
          <c:smooth val="0"/>
          <c:extLst>
            <c:ext xmlns:c16="http://schemas.microsoft.com/office/drawing/2014/chart" uri="{C3380CC4-5D6E-409C-BE32-E72D297353CC}">
              <c16:uniqueId val="{00000000-A5D5-4D04-A8B9-74322A7BB793}"/>
            </c:ext>
          </c:extLst>
        </c:ser>
        <c:ser>
          <c:idx val="1"/>
          <c:order val="1"/>
          <c:tx>
            <c:strRef>
              <c:f>'20.4.5.2 (Other)'!$B$10</c:f>
              <c:strCache>
                <c:ptCount val="1"/>
                <c:pt idx="0">
                  <c:v>Reporting Date</c:v>
                </c:pt>
              </c:strCache>
            </c:strRef>
          </c:tx>
          <c:cat>
            <c:numRef>
              <c:f>'20.4.5.2 (Other)'!$B$11:$B$17</c:f>
              <c:numCache>
                <c:formatCode>m/d/yyyy</c:formatCode>
                <c:ptCount val="7"/>
                <c:pt idx="0">
                  <c:v>42492</c:v>
                </c:pt>
                <c:pt idx="1">
                  <c:v>42857</c:v>
                </c:pt>
                <c:pt idx="2">
                  <c:v>43222</c:v>
                </c:pt>
                <c:pt idx="3">
                  <c:v>43587</c:v>
                </c:pt>
                <c:pt idx="4">
                  <c:v>43953</c:v>
                </c:pt>
                <c:pt idx="5">
                  <c:v>44318</c:v>
                </c:pt>
                <c:pt idx="6">
                  <c:v>44683</c:v>
                </c:pt>
              </c:numCache>
            </c:numRef>
          </c:cat>
          <c:val>
            <c:numRef>
              <c:f>'20.4.5.2 (Other)'!$B$11:$B$17</c:f>
              <c:numCache>
                <c:formatCode>m/d/yyyy</c:formatCode>
                <c:ptCount val="7"/>
                <c:pt idx="0">
                  <c:v>42492</c:v>
                </c:pt>
                <c:pt idx="1">
                  <c:v>42857</c:v>
                </c:pt>
                <c:pt idx="2">
                  <c:v>43222</c:v>
                </c:pt>
                <c:pt idx="3">
                  <c:v>43587</c:v>
                </c:pt>
                <c:pt idx="4">
                  <c:v>43953</c:v>
                </c:pt>
                <c:pt idx="5">
                  <c:v>44318</c:v>
                </c:pt>
                <c:pt idx="6">
                  <c:v>44683</c:v>
                </c:pt>
              </c:numCache>
            </c:numRef>
          </c:val>
          <c:smooth val="0"/>
          <c:extLst>
            <c:ext xmlns:c16="http://schemas.microsoft.com/office/drawing/2014/chart" uri="{C3380CC4-5D6E-409C-BE32-E72D297353CC}">
              <c16:uniqueId val="{00000001-A5D5-4D04-A8B9-74322A7BB793}"/>
            </c:ext>
          </c:extLst>
        </c:ser>
        <c:dLbls>
          <c:showLegendKey val="0"/>
          <c:showVal val="0"/>
          <c:showCatName val="0"/>
          <c:showSerName val="0"/>
          <c:showPercent val="0"/>
          <c:showBubbleSize val="0"/>
        </c:dLbls>
        <c:marker val="1"/>
        <c:smooth val="0"/>
        <c:axId val="242500080"/>
        <c:axId val="242500640"/>
      </c:lineChart>
      <c:catAx>
        <c:axId val="24250008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640"/>
        <c:crosses val="autoZero"/>
        <c:auto val="0"/>
        <c:lblAlgn val="ctr"/>
        <c:lblOffset val="100"/>
        <c:tickLblSkip val="1"/>
        <c:tickMarkSkip val="1"/>
        <c:noMultiLvlLbl val="0"/>
      </c:catAx>
      <c:valAx>
        <c:axId val="24250064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08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xdr:from>
      <xdr:col>6</xdr:col>
      <xdr:colOff>87474</xdr:colOff>
      <xdr:row>6</xdr:row>
      <xdr:rowOff>190501</xdr:rowOff>
    </xdr:from>
    <xdr:to>
      <xdr:col>15</xdr:col>
      <xdr:colOff>361950</xdr:colOff>
      <xdr:row>15</xdr:row>
      <xdr:rowOff>2209800</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114300</xdr:colOff>
      <xdr:row>8</xdr:row>
      <xdr:rowOff>180975</xdr:rowOff>
    </xdr:from>
    <xdr:to>
      <xdr:col>15</xdr:col>
      <xdr:colOff>295275</xdr:colOff>
      <xdr:row>19</xdr:row>
      <xdr:rowOff>9525</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104774</xdr:colOff>
      <xdr:row>9</xdr:row>
      <xdr:rowOff>0</xdr:rowOff>
    </xdr:from>
    <xdr:to>
      <xdr:col>15</xdr:col>
      <xdr:colOff>304799</xdr:colOff>
      <xdr:row>19</xdr:row>
      <xdr:rowOff>9525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95249</xdr:colOff>
      <xdr:row>8</xdr:row>
      <xdr:rowOff>95250</xdr:rowOff>
    </xdr:from>
    <xdr:to>
      <xdr:col>15</xdr:col>
      <xdr:colOff>295275</xdr:colOff>
      <xdr:row>19</xdr:row>
      <xdr:rowOff>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104775</xdr:colOff>
      <xdr:row>9</xdr:row>
      <xdr:rowOff>0</xdr:rowOff>
    </xdr:from>
    <xdr:to>
      <xdr:col>15</xdr:col>
      <xdr:colOff>285750</xdr:colOff>
      <xdr:row>19</xdr:row>
      <xdr:rowOff>9525</xdr:rowOff>
    </xdr:to>
    <xdr:graphicFrame macro="">
      <xdr:nvGraphicFramePr>
        <xdr:cNvPr id="2" name="Chart 1">
          <a:extLst>
            <a:ext uri="{FF2B5EF4-FFF2-40B4-BE49-F238E27FC236}">
              <a16:creationId xmlns:a16="http://schemas.microsoft.com/office/drawing/2014/main" id="{ED1502CF-07AA-4691-AD9E-7D7ED0B9C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114301</xdr:colOff>
      <xdr:row>8</xdr:row>
      <xdr:rowOff>180974</xdr:rowOff>
    </xdr:from>
    <xdr:to>
      <xdr:col>20</xdr:col>
      <xdr:colOff>1</xdr:colOff>
      <xdr:row>20</xdr:row>
      <xdr:rowOff>9524</xdr:rowOff>
    </xdr:to>
    <xdr:graphicFrame macro="">
      <xdr:nvGraphicFramePr>
        <xdr:cNvPr id="2" name="Chart 1">
          <a:extLst>
            <a:ext uri="{FF2B5EF4-FFF2-40B4-BE49-F238E27FC236}">
              <a16:creationId xmlns:a16="http://schemas.microsoft.com/office/drawing/2014/main" id="{CD035D4B-93A1-44DB-95D5-CD13EDE99E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104775</xdr:colOff>
      <xdr:row>8</xdr:row>
      <xdr:rowOff>171450</xdr:rowOff>
    </xdr:from>
    <xdr:to>
      <xdr:col>19</xdr:col>
      <xdr:colOff>590550</xdr:colOff>
      <xdr:row>20</xdr:row>
      <xdr:rowOff>0</xdr:rowOff>
    </xdr:to>
    <xdr:graphicFrame macro="">
      <xdr:nvGraphicFramePr>
        <xdr:cNvPr id="2" name="Chart 1">
          <a:extLst>
            <a:ext uri="{FF2B5EF4-FFF2-40B4-BE49-F238E27FC236}">
              <a16:creationId xmlns:a16="http://schemas.microsoft.com/office/drawing/2014/main" id="{35EF3C75-A1B3-45B7-978A-D9FF9EB5A1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114299</xdr:colOff>
      <xdr:row>8</xdr:row>
      <xdr:rowOff>152400</xdr:rowOff>
    </xdr:from>
    <xdr:to>
      <xdr:col>19</xdr:col>
      <xdr:colOff>581024</xdr:colOff>
      <xdr:row>20</xdr:row>
      <xdr:rowOff>0</xdr:rowOff>
    </xdr:to>
    <xdr:graphicFrame macro="">
      <xdr:nvGraphicFramePr>
        <xdr:cNvPr id="2" name="Chart 1">
          <a:extLst>
            <a:ext uri="{FF2B5EF4-FFF2-40B4-BE49-F238E27FC236}">
              <a16:creationId xmlns:a16="http://schemas.microsoft.com/office/drawing/2014/main" id="{26B22B04-0D62-433F-BD0F-677DF50B5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8</xdr:col>
      <xdr:colOff>114300</xdr:colOff>
      <xdr:row>8</xdr:row>
      <xdr:rowOff>171450</xdr:rowOff>
    </xdr:from>
    <xdr:to>
      <xdr:col>19</xdr:col>
      <xdr:colOff>571500</xdr:colOff>
      <xdr:row>20</xdr:row>
      <xdr:rowOff>9525</xdr:rowOff>
    </xdr:to>
    <xdr:graphicFrame macro="">
      <xdr:nvGraphicFramePr>
        <xdr:cNvPr id="2" name="Chart 1">
          <a:extLst>
            <a:ext uri="{FF2B5EF4-FFF2-40B4-BE49-F238E27FC236}">
              <a16:creationId xmlns:a16="http://schemas.microsoft.com/office/drawing/2014/main" id="{C525AC25-73E1-45C3-B8D7-CB4B7DDF38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92409C37-2150-45CF-AC50-2C98E30E23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34ECE4FD-F558-4143-A1FD-F892EC3926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8</xdr:row>
      <xdr:rowOff>161924</xdr:rowOff>
    </xdr:from>
    <xdr:to>
      <xdr:col>15</xdr:col>
      <xdr:colOff>285750</xdr:colOff>
      <xdr:row>19</xdr:row>
      <xdr:rowOff>9524</xdr:rowOff>
    </xdr:to>
    <xdr:graphicFrame macro="">
      <xdr:nvGraphicFramePr>
        <xdr:cNvPr id="2" name="Chart 1">
          <a:extLst>
            <a:ext uri="{FF2B5EF4-FFF2-40B4-BE49-F238E27FC236}">
              <a16:creationId xmlns:a16="http://schemas.microsoft.com/office/drawing/2014/main" id="{B9E58AA1-B405-4E4E-AB83-1FF1200B1F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4</xdr:col>
      <xdr:colOff>171450</xdr:colOff>
      <xdr:row>10</xdr:row>
      <xdr:rowOff>9525</xdr:rowOff>
    </xdr:from>
    <xdr:to>
      <xdr:col>16</xdr:col>
      <xdr:colOff>38100</xdr:colOff>
      <xdr:row>36</xdr:row>
      <xdr:rowOff>9525</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28575</xdr:colOff>
      <xdr:row>36</xdr:row>
      <xdr:rowOff>9525</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38100</xdr:colOff>
      <xdr:row>36</xdr:row>
      <xdr:rowOff>9525</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171450</xdr:colOff>
      <xdr:row>10</xdr:row>
      <xdr:rowOff>0</xdr:rowOff>
    </xdr:from>
    <xdr:to>
      <xdr:col>16</xdr:col>
      <xdr:colOff>38100</xdr:colOff>
      <xdr:row>36</xdr:row>
      <xdr:rowOff>9525</xdr:rowOff>
    </xdr:to>
    <xdr:graphicFrame macro="">
      <xdr:nvGraphicFramePr>
        <xdr:cNvPr id="2" name="Chart 1">
          <a:extLst>
            <a:ext uri="{FF2B5EF4-FFF2-40B4-BE49-F238E27FC236}">
              <a16:creationId xmlns:a16="http://schemas.microsoft.com/office/drawing/2014/main" id="{F0BFDA01-2DE0-4048-96BC-395A56B0EF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9</xdr:row>
      <xdr:rowOff>1</xdr:rowOff>
    </xdr:from>
    <xdr:to>
      <xdr:col>15</xdr:col>
      <xdr:colOff>304799</xdr:colOff>
      <xdr:row>19</xdr:row>
      <xdr:rowOff>9525</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8</xdr:row>
      <xdr:rowOff>180975</xdr:rowOff>
    </xdr:from>
    <xdr:to>
      <xdr:col>15</xdr:col>
      <xdr:colOff>295275</xdr:colOff>
      <xdr:row>19</xdr:row>
      <xdr:rowOff>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161925</xdr:colOff>
      <xdr:row>9</xdr:row>
      <xdr:rowOff>9525</xdr:rowOff>
    </xdr:from>
    <xdr:to>
      <xdr:col>15</xdr:col>
      <xdr:colOff>171450</xdr:colOff>
      <xdr:row>19</xdr:row>
      <xdr:rowOff>9525</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161925</xdr:colOff>
      <xdr:row>9</xdr:row>
      <xdr:rowOff>9525</xdr:rowOff>
    </xdr:from>
    <xdr:to>
      <xdr:col>15</xdr:col>
      <xdr:colOff>171450</xdr:colOff>
      <xdr:row>19</xdr:row>
      <xdr:rowOff>9525</xdr:rowOff>
    </xdr:to>
    <xdr:graphicFrame macro="">
      <xdr:nvGraphicFramePr>
        <xdr:cNvPr id="2" name="Chart 1">
          <a:extLst>
            <a:ext uri="{FF2B5EF4-FFF2-40B4-BE49-F238E27FC236}">
              <a16:creationId xmlns:a16="http://schemas.microsoft.com/office/drawing/2014/main" id="{47646D9A-DC7D-4F2F-ACF0-D0C0B7630E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
  <sheetViews>
    <sheetView showGridLines="0" view="pageBreakPreview" zoomScale="90" zoomScaleNormal="100" zoomScaleSheetLayoutView="90" workbookViewId="0"/>
  </sheetViews>
  <sheetFormatPr defaultRowHeight="12.5" x14ac:dyDescent="0.25"/>
  <cols>
    <col min="1" max="1" width="192" customWidth="1"/>
    <col min="2" max="14" width="13.54296875" customWidth="1"/>
  </cols>
  <sheetData>
    <row r="1" spans="1:14" ht="39" customHeight="1" x14ac:dyDescent="0.25">
      <c r="A1" s="1" t="s">
        <v>75</v>
      </c>
    </row>
    <row r="2" spans="1:14" ht="204.75" customHeight="1" x14ac:dyDescent="0.25">
      <c r="A2" s="10" t="s">
        <v>76</v>
      </c>
      <c r="B2" s="10"/>
      <c r="C2" s="10"/>
      <c r="D2" s="10"/>
      <c r="E2" s="10"/>
      <c r="F2" s="10"/>
      <c r="G2" s="10"/>
      <c r="H2" s="10"/>
      <c r="I2" s="10"/>
      <c r="J2" s="10"/>
      <c r="K2" s="10"/>
      <c r="L2" s="10"/>
      <c r="M2" s="10"/>
      <c r="N2" s="10"/>
    </row>
  </sheetData>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Z33"/>
  <sheetViews>
    <sheetView showGridLines="0" view="pageBreakPreview" zoomScaleNormal="100" zoomScaleSheetLayoutView="100" workbookViewId="0"/>
  </sheetViews>
  <sheetFormatPr defaultRowHeight="12.5" x14ac:dyDescent="0.25"/>
  <cols>
    <col min="1" max="1" width="9.453125" customWidth="1"/>
    <col min="2" max="6" width="15.54296875" customWidth="1"/>
  </cols>
  <sheetData>
    <row r="1" spans="1:26" ht="26.25" customHeight="1" thickBot="1" x14ac:dyDescent="0.3">
      <c r="A1" s="7" t="s">
        <v>77</v>
      </c>
      <c r="B1" s="8"/>
      <c r="C1" s="8"/>
      <c r="D1" s="8"/>
      <c r="E1" s="8"/>
      <c r="F1" s="8"/>
      <c r="G1" s="8"/>
      <c r="H1" s="8"/>
      <c r="I1" s="8"/>
      <c r="J1" s="8"/>
      <c r="K1" s="8"/>
      <c r="L1" s="8"/>
      <c r="M1" s="8"/>
      <c r="N1" s="8"/>
      <c r="O1" s="8"/>
      <c r="P1" s="8"/>
      <c r="Q1" s="8"/>
      <c r="R1" s="8"/>
      <c r="S1" s="8"/>
      <c r="T1" s="8"/>
      <c r="U1" s="8"/>
      <c r="V1" s="8"/>
      <c r="W1" s="8"/>
      <c r="X1" s="8"/>
      <c r="Y1" s="8"/>
      <c r="Z1" s="8"/>
    </row>
    <row r="2" spans="1:26" ht="26.25" customHeight="1" x14ac:dyDescent="0.25">
      <c r="A2" s="1" t="s">
        <v>78</v>
      </c>
    </row>
    <row r="3" spans="1:26" ht="51" customHeight="1" x14ac:dyDescent="0.25">
      <c r="A3" s="107" t="s">
        <v>67</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6" t="s">
        <v>1</v>
      </c>
      <c r="D4" s="106"/>
      <c r="E4" s="106"/>
      <c r="F4" s="106"/>
      <c r="G4" s="106"/>
      <c r="H4" s="106"/>
      <c r="I4" s="106"/>
      <c r="J4" s="106"/>
    </row>
    <row r="5" spans="1:26" ht="15" customHeight="1" x14ac:dyDescent="0.25">
      <c r="B5" s="56" t="s">
        <v>2</v>
      </c>
      <c r="C5" s="106" t="s">
        <v>3</v>
      </c>
      <c r="D5" s="106"/>
      <c r="E5" s="106"/>
      <c r="F5" s="106"/>
      <c r="G5" s="106"/>
      <c r="H5" s="106"/>
      <c r="I5" s="106"/>
      <c r="J5" s="106"/>
    </row>
    <row r="6" spans="1:26" ht="15" customHeight="1" x14ac:dyDescent="0.25"/>
    <row r="7" spans="1:26" s="3" customFormat="1" ht="25.4" customHeight="1" thickBot="1" x14ac:dyDescent="0.3">
      <c r="B7" s="20" t="s">
        <v>4</v>
      </c>
      <c r="C7" s="13" t="s">
        <v>5</v>
      </c>
      <c r="D7" s="20" t="s">
        <v>6</v>
      </c>
    </row>
    <row r="8" spans="1:26" ht="15" customHeight="1" thickTop="1" x14ac:dyDescent="0.25">
      <c r="B8" s="19">
        <f>DATE(116,5,2)</f>
        <v>42492</v>
      </c>
      <c r="C8" s="16"/>
      <c r="D8" s="47">
        <v>0.8</v>
      </c>
    </row>
    <row r="9" spans="1:26" ht="15" customHeight="1" x14ac:dyDescent="0.25">
      <c r="B9" s="14">
        <v>42857</v>
      </c>
      <c r="C9" s="17"/>
      <c r="D9" s="53">
        <f>IF(D8="",NA(),D8)</f>
        <v>0.8</v>
      </c>
    </row>
    <row r="10" spans="1:26" ht="15" customHeight="1" x14ac:dyDescent="0.25">
      <c r="B10" s="14">
        <v>43222</v>
      </c>
      <c r="C10" s="17"/>
      <c r="D10" s="53">
        <f t="shared" ref="D10:D12" si="0">IF(D9="",NA(),D9)</f>
        <v>0.8</v>
      </c>
    </row>
    <row r="11" spans="1:26" ht="15" customHeight="1" x14ac:dyDescent="0.25">
      <c r="B11" s="14">
        <v>43587</v>
      </c>
      <c r="C11" s="17"/>
      <c r="D11" s="53">
        <f t="shared" si="0"/>
        <v>0.8</v>
      </c>
    </row>
    <row r="12" spans="1:26" ht="15" customHeight="1" x14ac:dyDescent="0.25">
      <c r="B12" s="14">
        <v>43953</v>
      </c>
      <c r="C12" s="18"/>
      <c r="D12" s="53">
        <f t="shared" si="0"/>
        <v>0.8</v>
      </c>
    </row>
    <row r="13" spans="1:26" ht="15" customHeight="1" x14ac:dyDescent="0.25">
      <c r="B13" s="14">
        <v>44318</v>
      </c>
      <c r="C13" s="18"/>
      <c r="D13" s="53">
        <f>IF(D12="",NA(),D12)</f>
        <v>0.8</v>
      </c>
    </row>
    <row r="14" spans="1:26" ht="15" customHeight="1" thickBot="1" x14ac:dyDescent="0.3">
      <c r="B14" s="14">
        <v>44683</v>
      </c>
      <c r="C14" s="90"/>
      <c r="D14" s="89">
        <f>IF(D13="",NA(),D13)</f>
        <v>0.8</v>
      </c>
    </row>
    <row r="15" spans="1:26" ht="15" customHeight="1" thickTop="1" x14ac:dyDescent="0.25"/>
    <row r="16" spans="1:26" ht="175.4" customHeight="1" x14ac:dyDescent="0.25">
      <c r="B16" s="103" t="s">
        <v>7</v>
      </c>
      <c r="C16" s="104"/>
      <c r="D16" s="104"/>
      <c r="E16" s="104"/>
      <c r="F16" s="105"/>
    </row>
    <row r="17" spans="2:6" ht="15" customHeight="1" x14ac:dyDescent="0.25">
      <c r="B17" s="11"/>
      <c r="C17" s="11"/>
      <c r="D17" s="11"/>
      <c r="E17" s="11"/>
      <c r="F17" s="11"/>
    </row>
    <row r="18" spans="2:6" ht="15" customHeight="1" x14ac:dyDescent="0.25">
      <c r="B18" s="5"/>
      <c r="C18" s="5"/>
      <c r="D18" s="5"/>
      <c r="E18" s="5"/>
      <c r="F18" s="5"/>
    </row>
    <row r="19" spans="2:6" ht="15" customHeight="1" x14ac:dyDescent="0.25">
      <c r="B19" s="5"/>
      <c r="C19" s="5"/>
      <c r="D19" s="5"/>
      <c r="E19" s="5"/>
      <c r="F19" s="5"/>
    </row>
    <row r="20" spans="2:6" ht="15" customHeight="1" x14ac:dyDescent="0.25">
      <c r="B20" s="5"/>
      <c r="C20" s="5"/>
      <c r="D20" s="5"/>
      <c r="E20" s="5"/>
      <c r="F20" s="5"/>
    </row>
    <row r="21" spans="2:6" ht="15" customHeight="1" x14ac:dyDescent="0.25">
      <c r="B21" s="5"/>
      <c r="C21" s="5"/>
      <c r="D21" s="5"/>
      <c r="E21" s="5"/>
      <c r="F21" s="5"/>
    </row>
    <row r="22" spans="2:6" ht="15" customHeight="1" x14ac:dyDescent="0.25">
      <c r="B22" s="5"/>
      <c r="C22" s="5"/>
      <c r="D22" s="5"/>
      <c r="E22" s="5"/>
      <c r="F22" s="5"/>
    </row>
    <row r="23" spans="2:6" ht="15" customHeight="1" x14ac:dyDescent="0.25">
      <c r="B23" s="5"/>
      <c r="C23" s="5"/>
      <c r="D23" s="5"/>
      <c r="E23" s="5"/>
      <c r="F23" s="5"/>
    </row>
    <row r="24" spans="2:6" ht="15" customHeight="1" x14ac:dyDescent="0.25">
      <c r="B24" s="5"/>
      <c r="C24" s="5"/>
      <c r="D24" s="5"/>
      <c r="E24" s="5"/>
      <c r="F24" s="5"/>
    </row>
    <row r="25" spans="2:6" ht="15" customHeight="1" x14ac:dyDescent="0.25">
      <c r="B25" s="5"/>
      <c r="C25" s="5"/>
      <c r="D25" s="5"/>
      <c r="E25" s="5"/>
      <c r="F25" s="5"/>
    </row>
    <row r="26" spans="2:6" ht="15" customHeight="1" x14ac:dyDescent="0.25">
      <c r="B26" s="5"/>
      <c r="C26" s="5"/>
      <c r="D26" s="5"/>
      <c r="E26" s="5"/>
      <c r="F26" s="5"/>
    </row>
    <row r="27" spans="2:6" ht="15" customHeight="1" x14ac:dyDescent="0.25"/>
    <row r="28" spans="2:6" ht="15" customHeight="1" x14ac:dyDescent="0.25"/>
    <row r="29" spans="2:6" ht="15" customHeight="1" x14ac:dyDescent="0.25"/>
    <row r="30" spans="2:6" ht="15" customHeight="1" x14ac:dyDescent="0.25"/>
    <row r="31" spans="2:6" ht="15" customHeight="1" x14ac:dyDescent="0.25"/>
    <row r="32" spans="2:6" ht="15" customHeight="1" x14ac:dyDescent="0.25"/>
    <row r="33" ht="15" customHeight="1" x14ac:dyDescent="0.25"/>
  </sheetData>
  <sheetProtection formatCells="0" formatColumns="0" formatRows="0"/>
  <mergeCells count="4">
    <mergeCell ref="B16:F16"/>
    <mergeCell ref="C4:J4"/>
    <mergeCell ref="C5:J5"/>
    <mergeCell ref="A3:Z3"/>
  </mergeCells>
  <conditionalFormatting sqref="D8:D14">
    <cfRule type="expression" dxfId="4" priority="1" stopIfTrue="1">
      <formula>ISNA($D8)</formula>
    </cfRule>
  </conditionalFormatting>
  <pageMargins left="0.75" right="0.75" top="1" bottom="1" header="0.5" footer="0.5"/>
  <pageSetup scale="33" orientation="portrait" r:id="rId1"/>
  <headerFooter alignWithMargins="0">
    <oddFooter xml:space="preserve">&amp;R&amp;F!&amp;A
&amp;D &amp;T • Page &amp;P of &amp;N </oddFooter>
  </headerFooter>
  <ignoredErrors>
    <ignoredError sqref="D9:D13 B8"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Z21"/>
  <sheetViews>
    <sheetView showGridLines="0" zoomScaleNormal="100" zoomScaleSheetLayoutView="90" workbookViewId="0"/>
  </sheetViews>
  <sheetFormatPr defaultRowHeight="12.5" x14ac:dyDescent="0.25"/>
  <cols>
    <col min="1" max="5" width="15.54296875" customWidth="1"/>
    <col min="6" max="6" width="9.453125" customWidth="1"/>
  </cols>
  <sheetData>
    <row r="1" spans="1:26" s="6" customFormat="1" ht="30.75" customHeight="1" thickBot="1" x14ac:dyDescent="0.3">
      <c r="A1" s="7" t="s">
        <v>108</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79</v>
      </c>
    </row>
    <row r="3" spans="1:26" ht="40.4" customHeight="1" x14ac:dyDescent="0.25">
      <c r="A3" s="107" t="s">
        <v>66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row r="7" spans="1:26" ht="15" customHeight="1" x14ac:dyDescent="0.25">
      <c r="B7" s="61" t="s">
        <v>10</v>
      </c>
      <c r="C7" s="6" t="s">
        <v>11</v>
      </c>
    </row>
    <row r="8" spans="1:26" ht="15" customHeight="1" x14ac:dyDescent="0.25">
      <c r="B8" s="61" t="s">
        <v>12</v>
      </c>
      <c r="C8" s="6" t="s">
        <v>13</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f>DATE(116,5,2)</f>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91"/>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2"/>
    </row>
    <row r="20" spans="1:6" ht="15" customHeight="1" x14ac:dyDescent="0.25"/>
    <row r="21" spans="1:6" ht="15" customHeight="1" x14ac:dyDescent="0.25"/>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 B11 E12:E1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FF"/>
  </sheetPr>
  <dimension ref="A1:Z31"/>
  <sheetViews>
    <sheetView showGridLines="0" view="pageBreakPreview" zoomScale="90" zoomScaleNormal="100" zoomScaleSheetLayoutView="90" workbookViewId="0"/>
  </sheetViews>
  <sheetFormatPr defaultRowHeight="12.5" x14ac:dyDescent="0.25"/>
  <cols>
    <col min="1" max="5" width="15.54296875" customWidth="1"/>
    <col min="6" max="6" width="9.453125" customWidth="1"/>
  </cols>
  <sheetData>
    <row r="1" spans="1:26" s="6" customFormat="1" ht="30.75" customHeight="1" thickBot="1" x14ac:dyDescent="0.3">
      <c r="A1" s="7" t="s">
        <v>109</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80</v>
      </c>
    </row>
    <row r="3" spans="1:26" ht="40.4" customHeight="1" x14ac:dyDescent="0.25">
      <c r="A3" s="107" t="s">
        <v>66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row r="7" spans="1:26" ht="15" customHeight="1" x14ac:dyDescent="0.25">
      <c r="B7" s="61" t="s">
        <v>10</v>
      </c>
      <c r="C7" s="6" t="s">
        <v>11</v>
      </c>
    </row>
    <row r="8" spans="1:26" ht="15" customHeight="1" x14ac:dyDescent="0.25">
      <c r="B8" s="61" t="s">
        <v>12</v>
      </c>
      <c r="C8" s="6" t="s">
        <v>13</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2"/>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Z31"/>
  <sheetViews>
    <sheetView showGridLines="0" view="pageBreakPreview" zoomScale="90" zoomScaleNormal="100" zoomScaleSheetLayoutView="90" workbookViewId="0"/>
  </sheetViews>
  <sheetFormatPr defaultRowHeight="12.5" x14ac:dyDescent="0.25"/>
  <cols>
    <col min="1" max="5" width="15.54296875" customWidth="1"/>
    <col min="6" max="6" width="9.453125" customWidth="1"/>
  </cols>
  <sheetData>
    <row r="1" spans="1:26" s="6" customFormat="1" ht="30.75" customHeight="1" thickBot="1" x14ac:dyDescent="0.3">
      <c r="A1" s="7" t="s">
        <v>110</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81</v>
      </c>
    </row>
    <row r="3" spans="1:26" ht="40.4" customHeight="1" x14ac:dyDescent="0.25">
      <c r="A3" s="107" t="s">
        <v>66</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row r="7" spans="1:26" ht="15" customHeight="1" x14ac:dyDescent="0.25">
      <c r="B7" s="61" t="s">
        <v>10</v>
      </c>
      <c r="C7" s="6" t="s">
        <v>11</v>
      </c>
    </row>
    <row r="8" spans="1:26" ht="15" customHeight="1" x14ac:dyDescent="0.25">
      <c r="B8" s="61" t="s">
        <v>12</v>
      </c>
      <c r="C8" s="6" t="s">
        <v>13</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2"/>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K4"/>
    <mergeCell ref="C5:K5"/>
    <mergeCell ref="A3:Z3"/>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717BE-C812-4111-A973-3D22371A4122}">
  <sheetPr>
    <tabColor rgb="FFCCFFFF"/>
  </sheetPr>
  <dimension ref="A1:Z29"/>
  <sheetViews>
    <sheetView showGridLines="0" view="pageBreakPreview" zoomScale="90" zoomScaleNormal="100" zoomScaleSheetLayoutView="90" workbookViewId="0"/>
  </sheetViews>
  <sheetFormatPr defaultRowHeight="12.5" x14ac:dyDescent="0.25"/>
  <cols>
    <col min="1" max="5" width="15.54296875" customWidth="1"/>
    <col min="6" max="6" width="9.453125" customWidth="1"/>
  </cols>
  <sheetData>
    <row r="1" spans="1:26" s="6" customFormat="1" ht="30.75" customHeight="1" thickBot="1" x14ac:dyDescent="0.3">
      <c r="A1" s="7" t="s">
        <v>111</v>
      </c>
      <c r="B1" s="9"/>
      <c r="C1" s="9"/>
      <c r="D1" s="9"/>
      <c r="E1" s="9"/>
      <c r="F1" s="9"/>
      <c r="G1" s="9"/>
      <c r="H1" s="9"/>
      <c r="I1" s="9"/>
      <c r="J1" s="9"/>
      <c r="K1" s="9"/>
      <c r="L1" s="9"/>
      <c r="M1" s="9"/>
      <c r="N1" s="9"/>
      <c r="O1" s="9"/>
      <c r="P1" s="9"/>
      <c r="Q1" s="9"/>
      <c r="R1" s="9"/>
      <c r="S1" s="9"/>
      <c r="T1" s="9"/>
      <c r="U1" s="9"/>
      <c r="V1" s="9"/>
      <c r="W1" s="9"/>
      <c r="X1" s="9"/>
      <c r="Y1" s="9"/>
      <c r="Z1" s="9"/>
    </row>
    <row r="2" spans="1:26" ht="26.25" customHeight="1" x14ac:dyDescent="0.25">
      <c r="A2" s="1" t="s">
        <v>82</v>
      </c>
    </row>
    <row r="3" spans="1:26" ht="40.4" customHeight="1" x14ac:dyDescent="0.25">
      <c r="A3" s="107" t="s">
        <v>65</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row>
    <row r="5" spans="1:26" ht="15" customHeight="1" x14ac:dyDescent="0.25">
      <c r="B5" s="56" t="s">
        <v>2</v>
      </c>
      <c r="C5" s="106" t="s">
        <v>9</v>
      </c>
      <c r="D5" s="106"/>
      <c r="E5" s="106"/>
      <c r="F5" s="106"/>
      <c r="G5" s="106"/>
      <c r="H5" s="106"/>
      <c r="I5" s="106"/>
      <c r="J5" s="106"/>
      <c r="K5" s="106"/>
    </row>
    <row r="6" spans="1:26" ht="15" customHeight="1" x14ac:dyDescent="0.25">
      <c r="B6" s="6"/>
      <c r="C6" s="6"/>
      <c r="D6" s="6"/>
      <c r="E6" s="6"/>
      <c r="F6" s="6"/>
      <c r="G6" s="6"/>
      <c r="H6" s="6"/>
      <c r="I6" s="6"/>
      <c r="J6" s="6"/>
      <c r="K6" s="6"/>
    </row>
    <row r="7" spans="1:26" ht="15" customHeight="1" x14ac:dyDescent="0.25">
      <c r="B7" s="61" t="s">
        <v>10</v>
      </c>
      <c r="C7" s="6" t="s">
        <v>11</v>
      </c>
      <c r="D7" s="6"/>
      <c r="E7" s="6"/>
      <c r="F7" s="6"/>
      <c r="G7" s="6"/>
      <c r="H7" s="6"/>
      <c r="I7" s="6"/>
      <c r="J7" s="6"/>
      <c r="K7" s="6"/>
    </row>
    <row r="8" spans="1:26" ht="15" customHeight="1" x14ac:dyDescent="0.25">
      <c r="B8" s="61" t="s">
        <v>12</v>
      </c>
      <c r="C8" s="6" t="s">
        <v>13</v>
      </c>
      <c r="D8" s="6"/>
      <c r="E8" s="6"/>
      <c r="F8" s="6"/>
      <c r="G8" s="6"/>
      <c r="H8" s="6"/>
      <c r="I8" s="6"/>
      <c r="J8" s="6"/>
      <c r="K8" s="6"/>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03" t="s">
        <v>7</v>
      </c>
      <c r="B19" s="104"/>
      <c r="C19" s="104"/>
      <c r="D19" s="104"/>
      <c r="E19" s="105"/>
      <c r="F19" s="10"/>
    </row>
    <row r="20" spans="1:6" ht="15" customHeight="1" x14ac:dyDescent="0.25">
      <c r="B20" s="10"/>
      <c r="C20" s="10"/>
      <c r="D20" s="10"/>
      <c r="E20" s="10"/>
      <c r="F20" s="10"/>
    </row>
    <row r="21" spans="1:6" ht="15" customHeight="1" x14ac:dyDescent="0.25">
      <c r="B21" s="10"/>
      <c r="C21" s="10"/>
      <c r="D21" s="10"/>
      <c r="E21" s="10"/>
      <c r="F21" s="10"/>
    </row>
    <row r="22" spans="1:6" x14ac:dyDescent="0.25">
      <c r="B22" s="10"/>
      <c r="C22" s="10"/>
      <c r="D22" s="10"/>
      <c r="E22" s="10"/>
      <c r="F22" s="10"/>
    </row>
    <row r="23" spans="1:6" x14ac:dyDescent="0.25">
      <c r="B23" s="10"/>
      <c r="C23" s="10"/>
      <c r="D23" s="10"/>
      <c r="E23" s="10"/>
      <c r="F23" s="10"/>
    </row>
    <row r="24" spans="1:6" x14ac:dyDescent="0.25">
      <c r="B24" s="10"/>
      <c r="C24" s="10"/>
      <c r="D24" s="10"/>
      <c r="E24" s="10"/>
      <c r="F24" s="10"/>
    </row>
    <row r="25" spans="1:6" x14ac:dyDescent="0.25">
      <c r="B25" s="10"/>
      <c r="C25" s="10"/>
      <c r="D25" s="10"/>
      <c r="E25" s="10"/>
      <c r="F25" s="10"/>
    </row>
    <row r="26" spans="1:6" x14ac:dyDescent="0.25">
      <c r="B26" s="10"/>
      <c r="C26" s="10"/>
      <c r="D26" s="10"/>
      <c r="E26" s="10"/>
      <c r="F26" s="10"/>
    </row>
    <row r="27" spans="1:6" x14ac:dyDescent="0.25">
      <c r="B27" s="10"/>
      <c r="C27" s="10"/>
      <c r="D27" s="10"/>
      <c r="E27" s="10"/>
      <c r="F27" s="10"/>
    </row>
    <row r="28" spans="1:6" x14ac:dyDescent="0.25">
      <c r="B28" s="10"/>
      <c r="C28" s="10"/>
      <c r="D28" s="10"/>
      <c r="E28" s="10"/>
      <c r="F28" s="10"/>
    </row>
    <row r="29" spans="1:6" x14ac:dyDescent="0.25">
      <c r="B29" s="10"/>
      <c r="C29" s="10"/>
      <c r="D29" s="10"/>
      <c r="E29" s="10"/>
      <c r="F29" s="10"/>
    </row>
  </sheetData>
  <sheetProtection formatCells="0" formatColumns="0" formatRows="0"/>
  <mergeCells count="4">
    <mergeCell ref="A3:Z3"/>
    <mergeCell ref="C4:K4"/>
    <mergeCell ref="C5:K5"/>
    <mergeCell ref="A19:E19"/>
  </mergeCells>
  <pageMargins left="0.75" right="0.75" top="1" bottom="1" header="0.5" footer="0.5"/>
  <pageSetup scale="32" orientation="portrait" r:id="rId1"/>
  <headerFooter alignWithMargins="0">
    <oddFooter xml:space="preserve">&amp;R&amp;F!&amp;A
&amp;D &amp;T • Page &amp;P of &amp;N </oddFooter>
  </headerFooter>
  <ignoredErrors>
    <ignoredError sqref="E11:E16"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112</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83</v>
      </c>
    </row>
    <row r="3" spans="1:28" ht="40.4" customHeight="1" x14ac:dyDescent="0.3">
      <c r="A3" s="107" t="s">
        <v>128</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20</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B10:C10"/>
    <mergeCell ref="D10:I10"/>
    <mergeCell ref="B24:H24"/>
    <mergeCell ref="A3:Z3"/>
    <mergeCell ref="B4:J4"/>
    <mergeCell ref="B7:C7"/>
    <mergeCell ref="D7:I7"/>
    <mergeCell ref="B8:C8"/>
    <mergeCell ref="D8:I8"/>
    <mergeCell ref="B5:C5"/>
    <mergeCell ref="D5:I5"/>
    <mergeCell ref="B9:C9"/>
    <mergeCell ref="D9:I9"/>
    <mergeCell ref="B6:C6"/>
    <mergeCell ref="D6:I6"/>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B494C-EE78-4D25-9CF9-DB74A79B68C9}">
  <sheetPr>
    <tabColor rgb="FFCCFFFF"/>
  </sheetPr>
  <dimension ref="A1:AB34"/>
  <sheetViews>
    <sheetView showGridLines="0" view="pageBreakPreview" zoomScale="90" zoomScaleNormal="100" zoomScaleSheetLayoutView="90" workbookViewId="0">
      <selection activeCell="D7" sqref="D7:I7"/>
    </sheetView>
  </sheetViews>
  <sheetFormatPr defaultRowHeight="12.5" x14ac:dyDescent="0.25"/>
  <cols>
    <col min="1" max="9" width="15.54296875" customWidth="1"/>
    <col min="10" max="10" width="35.54296875" customWidth="1"/>
  </cols>
  <sheetData>
    <row r="1" spans="1:28" s="6" customFormat="1" ht="30.75" customHeight="1" thickBot="1" x14ac:dyDescent="0.3">
      <c r="A1" s="7" t="s">
        <v>113</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84</v>
      </c>
    </row>
    <row r="3" spans="1:28" ht="40.4" customHeight="1" x14ac:dyDescent="0.3">
      <c r="A3" s="107" t="s">
        <v>128</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28</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A3:Z3"/>
    <mergeCell ref="B4:J4"/>
    <mergeCell ref="B5:C5"/>
    <mergeCell ref="D5:I5"/>
    <mergeCell ref="B6:C6"/>
    <mergeCell ref="D6:I6"/>
    <mergeCell ref="B10:C10"/>
    <mergeCell ref="D10:I10"/>
    <mergeCell ref="B24:H24"/>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EA2D4-8456-4DD4-A870-86C49BEDACAE}">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114</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85</v>
      </c>
    </row>
    <row r="3" spans="1:28" ht="40.4" customHeight="1" x14ac:dyDescent="0.3">
      <c r="A3" s="107" t="s">
        <v>128</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29</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A3:Z3"/>
    <mergeCell ref="B4:J4"/>
    <mergeCell ref="B5:C5"/>
    <mergeCell ref="D5:I5"/>
    <mergeCell ref="B6:C6"/>
    <mergeCell ref="D6:I6"/>
    <mergeCell ref="B10:C10"/>
    <mergeCell ref="D10:I10"/>
    <mergeCell ref="B24:H24"/>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1F2C-B1A3-4598-847F-93AC815E6C93}">
  <sheetPr>
    <tabColor rgb="FFCCFFFF"/>
  </sheetPr>
  <dimension ref="A1:AB34"/>
  <sheetViews>
    <sheetView showGridLines="0" view="pageBreakPreview" zoomScale="90" zoomScaleNormal="100" zoomScaleSheetLayoutView="90" workbookViewId="0">
      <selection activeCell="A3" sqref="A3:Z3"/>
    </sheetView>
  </sheetViews>
  <sheetFormatPr defaultRowHeight="12.5" x14ac:dyDescent="0.25"/>
  <cols>
    <col min="1" max="9" width="15.54296875" customWidth="1"/>
    <col min="10" max="10" width="35.54296875" customWidth="1"/>
  </cols>
  <sheetData>
    <row r="1" spans="1:28" s="6" customFormat="1" ht="30.75" customHeight="1" thickBot="1" x14ac:dyDescent="0.3">
      <c r="A1" s="7" t="s">
        <v>115</v>
      </c>
      <c r="B1" s="9"/>
      <c r="C1" s="9"/>
      <c r="D1" s="9"/>
      <c r="E1" s="9"/>
      <c r="F1" s="9"/>
      <c r="G1" s="9"/>
      <c r="H1" s="9"/>
      <c r="I1" s="9"/>
      <c r="J1" s="9"/>
      <c r="K1" s="9"/>
      <c r="L1" s="9"/>
      <c r="M1" s="9"/>
      <c r="N1" s="9"/>
      <c r="O1" s="9"/>
      <c r="P1" s="9"/>
      <c r="Q1" s="9"/>
      <c r="R1" s="9"/>
      <c r="S1" s="9"/>
      <c r="T1" s="9"/>
      <c r="U1" s="9"/>
      <c r="V1" s="9"/>
      <c r="W1" s="9"/>
      <c r="X1" s="9"/>
      <c r="Y1" s="9"/>
      <c r="Z1" s="9"/>
      <c r="AA1" s="30"/>
      <c r="AB1" s="30"/>
    </row>
    <row r="2" spans="1:28" ht="26.25" customHeight="1" x14ac:dyDescent="0.25">
      <c r="A2" s="1" t="s">
        <v>86</v>
      </c>
    </row>
    <row r="3" spans="1:28" ht="40.4" customHeight="1" x14ac:dyDescent="0.3">
      <c r="A3" s="107" t="s">
        <v>128</v>
      </c>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4"/>
    </row>
    <row r="4" spans="1:28" s="33" customFormat="1" ht="45" customHeight="1" x14ac:dyDescent="0.25">
      <c r="B4" s="114" t="s">
        <v>17</v>
      </c>
      <c r="C4" s="114"/>
      <c r="D4" s="114"/>
      <c r="E4" s="114"/>
      <c r="F4" s="114"/>
      <c r="G4" s="114"/>
      <c r="H4" s="114"/>
      <c r="I4" s="114"/>
      <c r="J4" s="114"/>
      <c r="K4" s="65"/>
      <c r="L4" s="65"/>
      <c r="M4" s="65"/>
      <c r="U4" s="34"/>
      <c r="V4" s="35"/>
      <c r="W4" s="35"/>
      <c r="X4" s="35"/>
      <c r="Y4" s="35"/>
      <c r="Z4" s="35"/>
      <c r="AA4" s="34"/>
      <c r="AB4" s="35"/>
    </row>
    <row r="5" spans="1:28" s="21" customFormat="1" ht="25.4" customHeight="1" thickBot="1" x14ac:dyDescent="0.3">
      <c r="B5" s="118" t="s">
        <v>18</v>
      </c>
      <c r="C5" s="118"/>
      <c r="D5" s="119" t="s">
        <v>19</v>
      </c>
      <c r="E5" s="119"/>
      <c r="F5" s="119"/>
      <c r="G5" s="119"/>
      <c r="H5" s="119"/>
      <c r="I5" s="119"/>
      <c r="J5" s="36" t="s">
        <v>30</v>
      </c>
      <c r="U5" s="37"/>
      <c r="V5" s="32"/>
      <c r="W5" s="32"/>
      <c r="X5" s="32"/>
      <c r="Y5" s="32"/>
      <c r="Z5" s="32"/>
      <c r="AA5" s="37"/>
      <c r="AB5" s="32"/>
    </row>
    <row r="6" spans="1:28" ht="35.15" customHeight="1" thickTop="1" x14ac:dyDescent="0.3">
      <c r="B6" s="109" t="s">
        <v>21</v>
      </c>
      <c r="C6" s="110"/>
      <c r="D6" s="120"/>
      <c r="E6" s="121"/>
      <c r="F6" s="121"/>
      <c r="G6" s="121"/>
      <c r="H6" s="121"/>
      <c r="I6" s="122"/>
      <c r="J6" s="57"/>
      <c r="U6" s="4"/>
      <c r="V6" s="3"/>
      <c r="W6" s="3"/>
      <c r="X6" s="3"/>
      <c r="Y6" s="3"/>
      <c r="Z6" s="3"/>
      <c r="AA6" s="4"/>
      <c r="AB6" s="3"/>
    </row>
    <row r="7" spans="1:28" ht="35.15" customHeight="1" x14ac:dyDescent="0.3">
      <c r="B7" s="109" t="s">
        <v>22</v>
      </c>
      <c r="C7" s="110"/>
      <c r="D7" s="115"/>
      <c r="E7" s="116"/>
      <c r="F7" s="116"/>
      <c r="G7" s="116"/>
      <c r="H7" s="116"/>
      <c r="I7" s="117"/>
      <c r="J7" s="58"/>
      <c r="U7" s="4"/>
      <c r="V7" s="3"/>
      <c r="W7" s="3"/>
      <c r="X7" s="3"/>
      <c r="Y7" s="3"/>
      <c r="Z7" s="3"/>
      <c r="AA7" s="4"/>
      <c r="AB7" s="3"/>
    </row>
    <row r="8" spans="1:28" ht="35.15" customHeight="1" x14ac:dyDescent="0.3">
      <c r="B8" s="109" t="s">
        <v>23</v>
      </c>
      <c r="C8" s="110"/>
      <c r="D8" s="115"/>
      <c r="E8" s="116"/>
      <c r="F8" s="116"/>
      <c r="G8" s="116"/>
      <c r="H8" s="116"/>
      <c r="I8" s="117"/>
      <c r="J8" s="58"/>
      <c r="U8" s="4"/>
      <c r="V8" s="3"/>
      <c r="W8" s="3"/>
      <c r="X8" s="3"/>
      <c r="Y8" s="3"/>
      <c r="Z8" s="3"/>
      <c r="AA8" s="4"/>
      <c r="AB8" s="3"/>
    </row>
    <row r="9" spans="1:28" ht="35.15" customHeight="1" x14ac:dyDescent="0.3">
      <c r="B9" s="109" t="s">
        <v>24</v>
      </c>
      <c r="C9" s="110"/>
      <c r="D9" s="115"/>
      <c r="E9" s="116"/>
      <c r="F9" s="116"/>
      <c r="G9" s="116"/>
      <c r="H9" s="116"/>
      <c r="I9" s="117"/>
      <c r="J9" s="58"/>
      <c r="U9" s="4"/>
      <c r="V9" s="3"/>
      <c r="W9" s="3"/>
      <c r="X9" s="3"/>
      <c r="Y9" s="3"/>
      <c r="Z9" s="3"/>
      <c r="AA9" s="4"/>
      <c r="AB9" s="3"/>
    </row>
    <row r="10" spans="1:28" ht="35.15" customHeight="1" thickBot="1" x14ac:dyDescent="0.35">
      <c r="B10" s="109" t="s">
        <v>25</v>
      </c>
      <c r="C10" s="110"/>
      <c r="D10" s="111"/>
      <c r="E10" s="112"/>
      <c r="F10" s="112"/>
      <c r="G10" s="112"/>
      <c r="H10" s="112"/>
      <c r="I10" s="113"/>
      <c r="J10" s="59"/>
      <c r="U10" s="4"/>
      <c r="V10" s="3"/>
      <c r="W10" s="3"/>
      <c r="X10" s="3"/>
      <c r="Y10" s="3"/>
      <c r="Z10" s="3"/>
      <c r="AA10" s="4"/>
      <c r="AB10" s="3"/>
    </row>
    <row r="11" spans="1:28" ht="15" customHeight="1" thickTop="1" x14ac:dyDescent="0.3">
      <c r="U11" s="4"/>
      <c r="V11" s="3"/>
      <c r="W11" s="3"/>
      <c r="X11" s="3"/>
      <c r="Y11" s="3"/>
      <c r="Z11" s="3"/>
      <c r="AA11" s="4"/>
      <c r="AB11" s="3"/>
    </row>
    <row r="12" spans="1:28" ht="15" customHeight="1" x14ac:dyDescent="0.3">
      <c r="B12" s="61" t="s">
        <v>10</v>
      </c>
      <c r="C12" s="33" t="s">
        <v>26</v>
      </c>
      <c r="U12" s="4"/>
      <c r="V12" s="3"/>
      <c r="W12" s="3"/>
      <c r="X12" s="3"/>
      <c r="Y12" s="3"/>
      <c r="Z12" s="3"/>
      <c r="AA12" s="4"/>
      <c r="AB12" s="3"/>
    </row>
    <row r="13" spans="1:28" ht="15" customHeight="1" x14ac:dyDescent="0.3">
      <c r="B13" s="61" t="s">
        <v>12</v>
      </c>
      <c r="C13" s="33" t="s">
        <v>27</v>
      </c>
      <c r="U13" s="4"/>
      <c r="V13" s="3"/>
      <c r="W13" s="3"/>
      <c r="X13" s="3"/>
      <c r="Y13" s="3"/>
      <c r="Z13" s="3"/>
      <c r="AA13" s="4"/>
      <c r="AB13" s="3"/>
    </row>
    <row r="14" spans="1:28" ht="15" customHeight="1" x14ac:dyDescent="0.3">
      <c r="U14" s="4"/>
      <c r="V14" s="3"/>
      <c r="W14" s="3"/>
      <c r="X14" s="3"/>
      <c r="Y14" s="3"/>
      <c r="Z14" s="3"/>
      <c r="AA14" s="4"/>
      <c r="AB14" s="3"/>
    </row>
    <row r="15" spans="1:28" s="3" customFormat="1" ht="64.5" customHeight="1" thickBot="1" x14ac:dyDescent="0.35">
      <c r="A15" s="20" t="s">
        <v>14</v>
      </c>
      <c r="B15" s="20" t="s">
        <v>4</v>
      </c>
      <c r="C15" s="13" t="str">
        <f>B6</f>
        <v>Level 1: Fee for Service (FFS) with no link to quality and value</v>
      </c>
      <c r="D15" s="13" t="str">
        <f>B7</f>
        <v>Level 2: FFS with link to quality and value</v>
      </c>
      <c r="E15" s="13" t="str">
        <f>B8</f>
        <v>Level 3: APMs with shared savings or shared risk</v>
      </c>
      <c r="F15" s="13" t="str">
        <f>B9</f>
        <v>Level 4: Population-based Payment (including capitation)</v>
      </c>
      <c r="G15" s="13" t="str">
        <f>B10</f>
        <v xml:space="preserve">Other: </v>
      </c>
      <c r="H15" s="13" t="s">
        <v>16</v>
      </c>
      <c r="U15" s="4"/>
      <c r="V15"/>
      <c r="W15"/>
      <c r="X15"/>
      <c r="Y15"/>
      <c r="Z15"/>
      <c r="AA15" s="4"/>
      <c r="AB15"/>
    </row>
    <row r="16" spans="1:28" ht="15" customHeight="1" thickTop="1" x14ac:dyDescent="0.3">
      <c r="A16" s="88">
        <v>2015</v>
      </c>
      <c r="B16" s="19">
        <v>42492</v>
      </c>
      <c r="C16" s="38"/>
      <c r="D16" s="39"/>
      <c r="E16" s="39"/>
      <c r="F16" s="39"/>
      <c r="G16" s="39"/>
      <c r="H16" s="67"/>
      <c r="U16" s="4"/>
      <c r="AA16" s="4"/>
    </row>
    <row r="17" spans="1:27" ht="15" customHeight="1" x14ac:dyDescent="0.3">
      <c r="A17" s="88">
        <v>2016</v>
      </c>
      <c r="B17" s="14">
        <v>42857</v>
      </c>
      <c r="C17" s="40"/>
      <c r="D17" s="41"/>
      <c r="E17" s="41"/>
      <c r="F17" s="41"/>
      <c r="G17" s="41"/>
      <c r="H17" s="68"/>
      <c r="U17" s="4"/>
      <c r="AA17" s="4"/>
    </row>
    <row r="18" spans="1:27" ht="15" customHeight="1" x14ac:dyDescent="0.3">
      <c r="A18" s="88">
        <v>2017</v>
      </c>
      <c r="B18" s="14">
        <v>43222</v>
      </c>
      <c r="C18" s="40"/>
      <c r="D18" s="41"/>
      <c r="E18" s="41"/>
      <c r="F18" s="41"/>
      <c r="G18" s="41"/>
      <c r="H18" s="69"/>
      <c r="AA18" s="4"/>
    </row>
    <row r="19" spans="1:27" ht="15" customHeight="1" x14ac:dyDescent="0.25">
      <c r="A19" s="88">
        <v>2018</v>
      </c>
      <c r="B19" s="14">
        <v>43587</v>
      </c>
      <c r="C19" s="40"/>
      <c r="D19" s="41"/>
      <c r="E19" s="41"/>
      <c r="F19" s="41"/>
      <c r="G19" s="41"/>
      <c r="H19" s="69"/>
    </row>
    <row r="20" spans="1:27" ht="15" customHeight="1" x14ac:dyDescent="0.25">
      <c r="A20" s="88">
        <v>2019</v>
      </c>
      <c r="B20" s="14">
        <v>43953</v>
      </c>
      <c r="C20" s="42"/>
      <c r="D20" s="43"/>
      <c r="E20" s="43"/>
      <c r="F20" s="43"/>
      <c r="G20" s="43"/>
      <c r="H20" s="70"/>
    </row>
    <row r="21" spans="1:27" ht="15" customHeight="1" x14ac:dyDescent="0.25">
      <c r="A21" s="88">
        <v>2020</v>
      </c>
      <c r="B21" s="14">
        <v>44318</v>
      </c>
      <c r="C21" s="42"/>
      <c r="D21" s="43"/>
      <c r="E21" s="43"/>
      <c r="F21" s="43"/>
      <c r="G21" s="43"/>
      <c r="H21" s="70"/>
    </row>
    <row r="22" spans="1:27" ht="15" customHeight="1" thickBot="1" x14ac:dyDescent="0.3">
      <c r="A22" s="88">
        <v>2021</v>
      </c>
      <c r="B22" s="14">
        <v>44683</v>
      </c>
      <c r="C22" s="92"/>
      <c r="D22" s="93"/>
      <c r="E22" s="93"/>
      <c r="F22" s="93"/>
      <c r="G22" s="93"/>
      <c r="H22" s="94"/>
    </row>
    <row r="23" spans="1:27" ht="15" customHeight="1" thickTop="1" x14ac:dyDescent="0.25"/>
    <row r="24" spans="1:27" ht="175.4" customHeight="1" x14ac:dyDescent="0.25">
      <c r="B24" s="103" t="s">
        <v>7</v>
      </c>
      <c r="C24" s="104"/>
      <c r="D24" s="104"/>
      <c r="E24" s="104"/>
      <c r="F24" s="104"/>
      <c r="G24" s="104"/>
      <c r="H24" s="105"/>
    </row>
    <row r="25" spans="1:27" ht="15" customHeight="1" x14ac:dyDescent="0.25">
      <c r="B25" s="5"/>
      <c r="C25" s="5"/>
      <c r="D25" s="5"/>
      <c r="E25" s="5"/>
      <c r="F25" s="5"/>
      <c r="G25" s="5"/>
      <c r="H25" s="5"/>
    </row>
    <row r="26" spans="1:27" ht="15" customHeight="1" x14ac:dyDescent="0.25">
      <c r="B26" s="5"/>
      <c r="C26" s="5"/>
      <c r="D26" s="5"/>
      <c r="E26" s="5"/>
      <c r="F26" s="5"/>
      <c r="G26" s="5"/>
      <c r="H26" s="5"/>
    </row>
    <row r="27" spans="1:27" ht="13" x14ac:dyDescent="0.25">
      <c r="B27" s="5"/>
      <c r="C27" s="5"/>
      <c r="D27" s="5"/>
      <c r="E27" s="5"/>
      <c r="F27" s="5"/>
      <c r="G27" s="5"/>
      <c r="H27" s="5"/>
    </row>
    <row r="28" spans="1:27" ht="13" x14ac:dyDescent="0.25">
      <c r="B28" s="5"/>
      <c r="C28" s="5"/>
      <c r="D28" s="5"/>
      <c r="E28" s="5"/>
      <c r="F28" s="5"/>
      <c r="G28" s="5"/>
      <c r="H28" s="5"/>
    </row>
    <row r="29" spans="1:27" ht="13" x14ac:dyDescent="0.25">
      <c r="B29" s="5"/>
      <c r="C29" s="5"/>
      <c r="D29" s="5"/>
      <c r="E29" s="5"/>
      <c r="F29" s="5"/>
      <c r="G29" s="5"/>
      <c r="H29" s="5"/>
    </row>
    <row r="30" spans="1:27" ht="13" x14ac:dyDescent="0.25">
      <c r="B30" s="5"/>
      <c r="C30" s="5"/>
      <c r="D30" s="5"/>
      <c r="E30" s="5"/>
      <c r="F30" s="5"/>
      <c r="G30" s="5"/>
      <c r="H30" s="5"/>
    </row>
    <row r="31" spans="1:27" ht="13" x14ac:dyDescent="0.25">
      <c r="B31" s="5"/>
      <c r="C31" s="5"/>
      <c r="D31" s="5"/>
      <c r="E31" s="5"/>
      <c r="F31" s="5"/>
      <c r="G31" s="5"/>
      <c r="H31" s="5"/>
    </row>
    <row r="32" spans="1:27" ht="13" x14ac:dyDescent="0.25">
      <c r="B32" s="5"/>
      <c r="C32" s="5"/>
      <c r="D32" s="5"/>
      <c r="E32" s="5"/>
      <c r="F32" s="5"/>
      <c r="G32" s="5"/>
      <c r="H32" s="5"/>
    </row>
    <row r="33" spans="2:8" ht="13" x14ac:dyDescent="0.25">
      <c r="B33" s="5"/>
      <c r="C33" s="5"/>
      <c r="D33" s="5"/>
      <c r="E33" s="5"/>
      <c r="F33" s="5"/>
      <c r="G33" s="5"/>
      <c r="H33" s="5"/>
    </row>
    <row r="34" spans="2:8" ht="13" x14ac:dyDescent="0.25">
      <c r="B34" s="5"/>
      <c r="C34" s="5"/>
      <c r="D34" s="5"/>
      <c r="E34" s="5"/>
      <c r="F34" s="5"/>
      <c r="G34" s="5"/>
      <c r="H34" s="5"/>
    </row>
  </sheetData>
  <sheetProtection formatCells="0" formatColumns="0" formatRows="0"/>
  <mergeCells count="15">
    <mergeCell ref="A3:Z3"/>
    <mergeCell ref="B4:J4"/>
    <mergeCell ref="B5:C5"/>
    <mergeCell ref="D5:I5"/>
    <mergeCell ref="B6:C6"/>
    <mergeCell ref="D6:I6"/>
    <mergeCell ref="B10:C10"/>
    <mergeCell ref="D10:I10"/>
    <mergeCell ref="B24:H24"/>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CFFFF"/>
  </sheetPr>
  <dimension ref="A1:Z30"/>
  <sheetViews>
    <sheetView showGridLines="0" view="pageBreakPreview" zoomScale="90" zoomScaleNormal="100" zoomScaleSheetLayoutView="90" workbookViewId="0"/>
  </sheetViews>
  <sheetFormatPr defaultRowHeight="12.5" x14ac:dyDescent="0.25"/>
  <cols>
    <col min="1" max="8" width="17.54296875" customWidth="1"/>
  </cols>
  <sheetData>
    <row r="1" spans="1:26" s="6" customFormat="1" ht="30" customHeight="1" thickBot="1" x14ac:dyDescent="0.3">
      <c r="A1" s="7" t="s">
        <v>116</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87</v>
      </c>
    </row>
    <row r="3" spans="1:26" ht="55.4" customHeight="1" x14ac:dyDescent="0.25">
      <c r="A3" s="107" t="s">
        <v>64</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31</v>
      </c>
      <c r="D5" s="106"/>
      <c r="E5" s="106"/>
      <c r="F5" s="106"/>
      <c r="G5" s="106"/>
      <c r="H5" s="106"/>
      <c r="I5" s="106"/>
      <c r="J5" s="106"/>
      <c r="K5" s="106"/>
    </row>
    <row r="6" spans="1:26" s="6" customFormat="1" ht="15" customHeight="1" x14ac:dyDescent="0.25"/>
    <row r="7" spans="1:26" s="6" customFormat="1" ht="15" customHeight="1" x14ac:dyDescent="0.25">
      <c r="B7" s="60" t="s">
        <v>10</v>
      </c>
      <c r="C7" s="33" t="s">
        <v>32</v>
      </c>
    </row>
    <row r="8" spans="1:26" s="6" customFormat="1" ht="15" customHeight="1" x14ac:dyDescent="0.25">
      <c r="B8" s="60" t="s">
        <v>12</v>
      </c>
      <c r="C8" s="33" t="s">
        <v>33</v>
      </c>
    </row>
    <row r="9" spans="1:26" s="6" customFormat="1" ht="15" customHeight="1" x14ac:dyDescent="0.25"/>
    <row r="10" spans="1:26" ht="15" customHeight="1" x14ac:dyDescent="0.25">
      <c r="C10" s="54" t="s">
        <v>34</v>
      </c>
      <c r="D10" s="55"/>
      <c r="E10" s="55"/>
      <c r="F10" s="54" t="s">
        <v>35</v>
      </c>
      <c r="G10" s="55"/>
      <c r="H10" s="55"/>
    </row>
    <row r="11" spans="1:26" s="32"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9">
        <v>42492</v>
      </c>
      <c r="C12" s="44"/>
      <c r="D12" s="45"/>
      <c r="E12" s="46" t="str">
        <f>IFERROR(C12/D12,"")</f>
        <v/>
      </c>
      <c r="F12" s="44"/>
      <c r="G12" s="45"/>
      <c r="H12" s="47" t="str">
        <f>IFERROR(F12/G12,"")</f>
        <v/>
      </c>
    </row>
    <row r="13" spans="1:26" ht="15" customHeight="1" x14ac:dyDescent="0.25">
      <c r="A13" s="88">
        <v>2016</v>
      </c>
      <c r="B13" s="14">
        <v>42857</v>
      </c>
      <c r="C13" s="48"/>
      <c r="D13" s="49"/>
      <c r="E13" s="50" t="str">
        <f t="shared" ref="E13:E15" si="0">IFERROR(C13/D13,"")</f>
        <v/>
      </c>
      <c r="F13" s="51"/>
      <c r="G13" s="52"/>
      <c r="H13" s="53" t="str">
        <f t="shared" ref="H13:H17" si="1">IFERROR(F13/G13,"")</f>
        <v/>
      </c>
    </row>
    <row r="14" spans="1:26" ht="15" customHeight="1" x14ac:dyDescent="0.25">
      <c r="A14" s="88">
        <v>2017</v>
      </c>
      <c r="B14" s="14">
        <v>43222</v>
      </c>
      <c r="C14" s="48"/>
      <c r="D14" s="49"/>
      <c r="E14" s="97" t="str">
        <f>IFERROR(C14/D14,"")</f>
        <v/>
      </c>
      <c r="F14" s="51"/>
      <c r="G14" s="52"/>
      <c r="H14" s="53" t="str">
        <f t="shared" si="1"/>
        <v/>
      </c>
    </row>
    <row r="15" spans="1:26" ht="15" customHeight="1" x14ac:dyDescent="0.25">
      <c r="A15" s="88">
        <v>2018</v>
      </c>
      <c r="B15" s="14">
        <v>43587</v>
      </c>
      <c r="C15" s="51"/>
      <c r="D15" s="52"/>
      <c r="E15" s="50" t="str">
        <f t="shared" si="0"/>
        <v/>
      </c>
      <c r="F15" s="51"/>
      <c r="G15" s="52"/>
      <c r="H15" s="53" t="str">
        <f t="shared" si="1"/>
        <v/>
      </c>
    </row>
    <row r="16" spans="1:26" ht="15" customHeight="1" x14ac:dyDescent="0.25">
      <c r="A16" s="88">
        <v>2019</v>
      </c>
      <c r="B16" s="14">
        <v>43953</v>
      </c>
      <c r="C16" s="51"/>
      <c r="D16" s="52"/>
      <c r="E16" s="50" t="str">
        <f t="shared" ref="E16:E17" si="2">IFERROR(C16/D16,"")</f>
        <v/>
      </c>
      <c r="F16" s="51"/>
      <c r="G16" s="52"/>
      <c r="H16" s="53" t="str">
        <f>IFERROR(F16/G16,"")</f>
        <v/>
      </c>
    </row>
    <row r="17" spans="1:8" ht="15" customHeight="1" x14ac:dyDescent="0.25">
      <c r="A17" s="88">
        <v>2020</v>
      </c>
      <c r="B17" s="14">
        <v>44318</v>
      </c>
      <c r="C17" s="51"/>
      <c r="D17" s="52"/>
      <c r="E17" s="50" t="str">
        <f t="shared" si="2"/>
        <v/>
      </c>
      <c r="F17" s="51"/>
      <c r="G17" s="52"/>
      <c r="H17" s="53" t="str">
        <f t="shared" si="1"/>
        <v/>
      </c>
    </row>
    <row r="18" spans="1:8" ht="15" customHeight="1" thickBot="1" x14ac:dyDescent="0.3">
      <c r="A18" s="88">
        <v>2021</v>
      </c>
      <c r="B18" s="14">
        <v>44683</v>
      </c>
      <c r="C18" s="95"/>
      <c r="D18" s="96"/>
      <c r="E18" s="97" t="str">
        <f>IFERROR(C18/D18,"")</f>
        <v/>
      </c>
      <c r="F18" s="95"/>
      <c r="G18" s="96"/>
      <c r="H18" s="89" t="str">
        <f t="shared" ref="H18" si="3">IFERROR(F18/G18,"")</f>
        <v/>
      </c>
    </row>
    <row r="19" spans="1:8" ht="15" customHeight="1" thickTop="1" x14ac:dyDescent="0.25"/>
    <row r="20" spans="1:8" ht="175.4" customHeight="1" x14ac:dyDescent="0.25">
      <c r="A20" s="103" t="s">
        <v>7</v>
      </c>
      <c r="B20" s="104"/>
      <c r="C20" s="104"/>
      <c r="D20" s="104"/>
      <c r="E20" s="104"/>
      <c r="F20" s="104"/>
      <c r="G20" s="104"/>
      <c r="H20" s="105"/>
    </row>
    <row r="21" spans="1:8" ht="13" x14ac:dyDescent="0.25">
      <c r="B21" s="5"/>
      <c r="C21" s="5"/>
      <c r="D21" s="5"/>
      <c r="E21" s="5"/>
      <c r="F21" s="5"/>
    </row>
    <row r="22" spans="1:8" ht="13" x14ac:dyDescent="0.25">
      <c r="B22" s="5"/>
      <c r="C22" s="5"/>
      <c r="D22" s="5"/>
      <c r="E22" s="5"/>
      <c r="F22" s="5"/>
    </row>
    <row r="23" spans="1:8" ht="13" x14ac:dyDescent="0.25">
      <c r="B23" s="5"/>
      <c r="C23" s="5"/>
      <c r="D23" s="5"/>
      <c r="E23" s="5"/>
      <c r="F23" s="5"/>
    </row>
    <row r="24" spans="1:8" ht="13" x14ac:dyDescent="0.25">
      <c r="B24" s="5"/>
      <c r="C24" s="5"/>
      <c r="D24" s="5"/>
      <c r="E24" s="5"/>
      <c r="F24" s="5"/>
    </row>
    <row r="25" spans="1:8" ht="13" x14ac:dyDescent="0.25">
      <c r="B25" s="5"/>
      <c r="C25" s="5"/>
      <c r="D25" s="5"/>
      <c r="E25" s="5"/>
      <c r="F25" s="5"/>
    </row>
    <row r="26" spans="1:8" ht="13" x14ac:dyDescent="0.25">
      <c r="B26" s="5"/>
      <c r="C26" s="5"/>
      <c r="D26" s="5"/>
      <c r="E26" s="5"/>
      <c r="F26" s="5"/>
    </row>
    <row r="27" spans="1:8" ht="13" x14ac:dyDescent="0.25">
      <c r="B27" s="5"/>
      <c r="C27" s="5"/>
      <c r="D27" s="5"/>
      <c r="E27" s="5"/>
      <c r="F27" s="5"/>
    </row>
    <row r="28" spans="1:8" ht="13" x14ac:dyDescent="0.25">
      <c r="B28" s="5"/>
      <c r="C28" s="5"/>
      <c r="D28" s="5"/>
      <c r="E28" s="5"/>
      <c r="F28" s="5"/>
    </row>
    <row r="29" spans="1:8" ht="13" x14ac:dyDescent="0.25">
      <c r="B29" s="5"/>
      <c r="C29" s="5"/>
      <c r="D29" s="5"/>
      <c r="E29" s="5"/>
      <c r="F29" s="5"/>
    </row>
    <row r="30" spans="1:8" ht="13" x14ac:dyDescent="0.25">
      <c r="B30" s="5"/>
      <c r="C30" s="5"/>
      <c r="D30" s="5"/>
      <c r="E30" s="5"/>
      <c r="F30" s="5"/>
    </row>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3 H12:H15 H16:H17 E16:E17 E15"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B73D4-52AF-4E81-8122-F29FD5C2CC8F}">
  <sheetPr>
    <tabColor rgb="FFCCFFFF"/>
  </sheetPr>
  <dimension ref="A1:Z30"/>
  <sheetViews>
    <sheetView showGridLines="0" view="pageBreakPreview" zoomScale="90" zoomScaleNormal="100" zoomScaleSheetLayoutView="90" workbookViewId="0"/>
  </sheetViews>
  <sheetFormatPr defaultRowHeight="12.5" x14ac:dyDescent="0.25"/>
  <cols>
    <col min="1" max="8" width="17.54296875" customWidth="1"/>
  </cols>
  <sheetData>
    <row r="1" spans="1:26" s="6" customFormat="1" ht="30" customHeight="1" thickBot="1" x14ac:dyDescent="0.3">
      <c r="A1" s="7" t="s">
        <v>117</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88</v>
      </c>
    </row>
    <row r="3" spans="1:26" ht="55.4" customHeight="1" x14ac:dyDescent="0.25">
      <c r="A3" s="107" t="s">
        <v>63</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6"/>
      <c r="B4" s="56" t="s">
        <v>0</v>
      </c>
      <c r="C4" s="108" t="s">
        <v>8</v>
      </c>
      <c r="D4" s="108"/>
      <c r="E4" s="108"/>
      <c r="F4" s="108"/>
      <c r="G4" s="108"/>
      <c r="H4" s="108"/>
      <c r="I4" s="108"/>
      <c r="J4" s="108"/>
      <c r="K4" s="108"/>
    </row>
    <row r="5" spans="1:26" ht="15" customHeight="1" x14ac:dyDescent="0.25">
      <c r="A5" s="6"/>
      <c r="B5" s="56" t="s">
        <v>2</v>
      </c>
      <c r="C5" s="106" t="s">
        <v>31</v>
      </c>
      <c r="D5" s="106"/>
      <c r="E5" s="106"/>
      <c r="F5" s="106"/>
      <c r="G5" s="106"/>
      <c r="H5" s="106"/>
      <c r="I5" s="106"/>
      <c r="J5" s="106"/>
      <c r="K5" s="106"/>
    </row>
    <row r="6" spans="1:26" ht="15" customHeight="1" x14ac:dyDescent="0.25">
      <c r="A6" s="6"/>
      <c r="B6" s="6"/>
      <c r="C6" s="6"/>
      <c r="D6" s="6"/>
      <c r="E6" s="6"/>
      <c r="F6" s="6"/>
      <c r="G6" s="6"/>
      <c r="H6" s="6"/>
      <c r="I6" s="6"/>
      <c r="J6" s="6"/>
      <c r="K6" s="6"/>
    </row>
    <row r="7" spans="1:26" ht="15" customHeight="1" x14ac:dyDescent="0.25">
      <c r="A7" s="6"/>
      <c r="B7" s="60" t="s">
        <v>10</v>
      </c>
      <c r="C7" s="33" t="s">
        <v>32</v>
      </c>
      <c r="D7" s="6"/>
      <c r="E7" s="6"/>
      <c r="F7" s="6"/>
      <c r="G7" s="6"/>
      <c r="H7" s="6"/>
      <c r="I7" s="6"/>
      <c r="J7" s="6"/>
      <c r="K7" s="6"/>
    </row>
    <row r="8" spans="1:26" ht="15" customHeight="1" x14ac:dyDescent="0.25">
      <c r="A8" s="6"/>
      <c r="B8" s="60" t="s">
        <v>12</v>
      </c>
      <c r="C8" s="33" t="s">
        <v>33</v>
      </c>
      <c r="D8" s="6"/>
      <c r="E8" s="6"/>
      <c r="F8" s="6"/>
      <c r="G8" s="6"/>
      <c r="H8" s="6"/>
      <c r="I8" s="6"/>
      <c r="J8" s="6"/>
      <c r="K8" s="6"/>
    </row>
    <row r="9" spans="1:26" ht="15" customHeight="1" x14ac:dyDescent="0.25"/>
    <row r="10" spans="1:26" ht="15" customHeight="1" x14ac:dyDescent="0.25">
      <c r="A10" s="21"/>
      <c r="B10" s="21"/>
      <c r="C10" s="54" t="s">
        <v>34</v>
      </c>
      <c r="D10" s="55"/>
      <c r="E10" s="55"/>
      <c r="F10" s="54" t="s">
        <v>35</v>
      </c>
      <c r="G10" s="55"/>
      <c r="H10" s="55"/>
    </row>
    <row r="11" spans="1:26" s="3"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9">
        <v>42492</v>
      </c>
      <c r="C12" s="44"/>
      <c r="D12" s="45"/>
      <c r="E12" s="46" t="str">
        <f>IFERROR(C12/D12,"")</f>
        <v/>
      </c>
      <c r="F12" s="44"/>
      <c r="G12" s="45"/>
      <c r="H12" s="47" t="str">
        <f>IFERROR(F12/G12,"")</f>
        <v/>
      </c>
    </row>
    <row r="13" spans="1:26" ht="15" customHeight="1" x14ac:dyDescent="0.25">
      <c r="A13" s="88">
        <v>2016</v>
      </c>
      <c r="B13" s="14">
        <v>42857</v>
      </c>
      <c r="C13" s="48"/>
      <c r="D13" s="49"/>
      <c r="E13" s="50" t="str">
        <f t="shared" ref="E13:E17" si="0">IFERROR(C13/D13,"")</f>
        <v/>
      </c>
      <c r="F13" s="51"/>
      <c r="G13" s="52"/>
      <c r="H13" s="53" t="str">
        <f t="shared" ref="H13:H17" si="1">IFERROR(F13/G13,"")</f>
        <v/>
      </c>
    </row>
    <row r="14" spans="1:26" ht="15" customHeight="1" x14ac:dyDescent="0.25">
      <c r="A14" s="88">
        <v>2017</v>
      </c>
      <c r="B14" s="14">
        <v>43222</v>
      </c>
      <c r="C14" s="48"/>
      <c r="D14" s="49"/>
      <c r="E14" s="50" t="str">
        <f t="shared" si="0"/>
        <v/>
      </c>
      <c r="F14" s="51"/>
      <c r="G14" s="52"/>
      <c r="H14" s="53" t="str">
        <f t="shared" si="1"/>
        <v/>
      </c>
    </row>
    <row r="15" spans="1:26" ht="15" customHeight="1" x14ac:dyDescent="0.25">
      <c r="A15" s="88">
        <v>2018</v>
      </c>
      <c r="B15" s="14">
        <v>43587</v>
      </c>
      <c r="C15" s="51"/>
      <c r="D15" s="52"/>
      <c r="E15" s="50" t="str">
        <f>IFERROR(C15/D15,"")</f>
        <v/>
      </c>
      <c r="F15" s="51"/>
      <c r="G15" s="52"/>
      <c r="H15" s="53" t="str">
        <f t="shared" si="1"/>
        <v/>
      </c>
    </row>
    <row r="16" spans="1:26" ht="15" customHeight="1" x14ac:dyDescent="0.25">
      <c r="A16" s="88">
        <v>2019</v>
      </c>
      <c r="B16" s="14">
        <v>43953</v>
      </c>
      <c r="C16" s="51"/>
      <c r="D16" s="52"/>
      <c r="E16" s="50" t="str">
        <f t="shared" si="0"/>
        <v/>
      </c>
      <c r="F16" s="51"/>
      <c r="G16" s="52"/>
      <c r="H16" s="53" t="str">
        <f>IFERROR(F16/G16,"")</f>
        <v/>
      </c>
    </row>
    <row r="17" spans="1:8" ht="15" customHeight="1" x14ac:dyDescent="0.25">
      <c r="A17" s="88">
        <v>2020</v>
      </c>
      <c r="B17" s="14">
        <v>44318</v>
      </c>
      <c r="C17" s="51"/>
      <c r="D17" s="52"/>
      <c r="E17" s="50" t="str">
        <f t="shared" si="0"/>
        <v/>
      </c>
      <c r="F17" s="51"/>
      <c r="G17" s="52"/>
      <c r="H17" s="53" t="str">
        <f t="shared" si="1"/>
        <v/>
      </c>
    </row>
    <row r="18" spans="1:8" ht="15" customHeight="1" thickBot="1" x14ac:dyDescent="0.3">
      <c r="A18" s="88">
        <v>2021</v>
      </c>
      <c r="B18" s="14">
        <v>44683</v>
      </c>
      <c r="C18" s="95"/>
      <c r="D18" s="96"/>
      <c r="E18" s="97" t="str">
        <f>IFERROR(C18/D18,"")</f>
        <v/>
      </c>
      <c r="F18" s="95"/>
      <c r="G18" s="96"/>
      <c r="H18" s="89" t="str">
        <f t="shared" ref="H18" si="2">IFERROR(F18/G18,"")</f>
        <v/>
      </c>
    </row>
    <row r="19" spans="1:8" ht="15" customHeight="1" thickTop="1" x14ac:dyDescent="0.25"/>
    <row r="20" spans="1:8" ht="175.4" customHeight="1" x14ac:dyDescent="0.25">
      <c r="A20" s="103" t="s">
        <v>7</v>
      </c>
      <c r="B20" s="104"/>
      <c r="C20" s="104"/>
      <c r="D20" s="104"/>
      <c r="E20" s="104"/>
      <c r="F20" s="104"/>
      <c r="G20" s="104"/>
      <c r="H20" s="105"/>
    </row>
    <row r="21" spans="1:8" ht="15" customHeight="1" x14ac:dyDescent="0.25">
      <c r="B21" s="5"/>
      <c r="C21" s="5"/>
      <c r="D21" s="5"/>
      <c r="E21" s="5"/>
      <c r="F21" s="5"/>
    </row>
    <row r="22" spans="1:8" ht="15" customHeight="1" x14ac:dyDescent="0.25">
      <c r="B22" s="5"/>
      <c r="C22" s="5"/>
      <c r="D22" s="5"/>
      <c r="E22" s="5"/>
      <c r="F22" s="5"/>
    </row>
    <row r="23" spans="1:8" ht="13" x14ac:dyDescent="0.25">
      <c r="B23" s="5"/>
      <c r="C23" s="5"/>
      <c r="D23" s="5"/>
      <c r="E23" s="5"/>
      <c r="F23" s="5"/>
    </row>
    <row r="24" spans="1:8" ht="13" x14ac:dyDescent="0.25">
      <c r="B24" s="5"/>
      <c r="C24" s="5"/>
      <c r="D24" s="5"/>
      <c r="E24" s="5"/>
      <c r="F24" s="5"/>
    </row>
    <row r="25" spans="1:8" ht="13" x14ac:dyDescent="0.25">
      <c r="B25" s="5"/>
      <c r="C25" s="5"/>
      <c r="D25" s="5"/>
      <c r="E25" s="5"/>
      <c r="F25" s="5"/>
    </row>
    <row r="26" spans="1:8" ht="13" x14ac:dyDescent="0.25">
      <c r="B26" s="5"/>
      <c r="C26" s="5"/>
      <c r="D26" s="5"/>
      <c r="E26" s="5"/>
      <c r="F26" s="5"/>
    </row>
    <row r="27" spans="1:8" ht="13" x14ac:dyDescent="0.25">
      <c r="B27" s="5"/>
      <c r="C27" s="5"/>
      <c r="D27" s="5"/>
      <c r="E27" s="5"/>
      <c r="F27" s="5"/>
    </row>
    <row r="28" spans="1:8" ht="13" x14ac:dyDescent="0.25">
      <c r="B28" s="5"/>
      <c r="C28" s="5"/>
      <c r="D28" s="5"/>
      <c r="E28" s="5"/>
      <c r="F28" s="5"/>
    </row>
    <row r="29" spans="1:8" ht="13" x14ac:dyDescent="0.25">
      <c r="B29" s="5"/>
      <c r="C29" s="5"/>
      <c r="D29" s="5"/>
      <c r="E29" s="5"/>
      <c r="F29" s="5"/>
    </row>
    <row r="30" spans="1:8" ht="13" x14ac:dyDescent="0.25">
      <c r="B30" s="5"/>
      <c r="C30" s="5"/>
      <c r="D30" s="5"/>
      <c r="E30" s="5"/>
      <c r="F30" s="5"/>
    </row>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H16 E17 H17"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B4BA3-C11C-475B-B551-6370055F562B}">
  <sheetPr>
    <tabColor rgb="FFCCFFFF"/>
  </sheetPr>
  <dimension ref="A1:Z33"/>
  <sheetViews>
    <sheetView showGridLines="0" view="pageBreakPreview" zoomScale="90" zoomScaleNormal="100" zoomScaleSheetLayoutView="90" workbookViewId="0"/>
  </sheetViews>
  <sheetFormatPr defaultRowHeight="12.5" x14ac:dyDescent="0.25"/>
  <cols>
    <col min="1" max="8" width="17.54296875" customWidth="1"/>
  </cols>
  <sheetData>
    <row r="1" spans="1:26" s="6" customFormat="1" ht="30" customHeight="1" thickBot="1" x14ac:dyDescent="0.3">
      <c r="A1" s="7" t="s">
        <v>118</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89</v>
      </c>
    </row>
    <row r="3" spans="1:26" ht="55.4" customHeight="1" x14ac:dyDescent="0.25">
      <c r="A3" s="107" t="s">
        <v>63</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21" customFormat="1" ht="15" customHeight="1" x14ac:dyDescent="0.25">
      <c r="B4" s="56" t="s">
        <v>0</v>
      </c>
      <c r="C4" s="123" t="s">
        <v>8</v>
      </c>
      <c r="D4" s="123"/>
      <c r="E4" s="123"/>
      <c r="F4" s="123"/>
      <c r="G4" s="123"/>
      <c r="H4" s="123"/>
      <c r="I4" s="123"/>
      <c r="J4" s="123"/>
      <c r="K4" s="123"/>
    </row>
    <row r="5" spans="1:26" s="21" customFormat="1" ht="15" customHeight="1" x14ac:dyDescent="0.25">
      <c r="B5" s="56" t="s">
        <v>2</v>
      </c>
      <c r="C5" s="123" t="s">
        <v>31</v>
      </c>
      <c r="D5" s="123"/>
      <c r="E5" s="123"/>
      <c r="F5" s="123"/>
      <c r="G5" s="123"/>
      <c r="H5" s="123"/>
      <c r="I5" s="123"/>
      <c r="J5" s="123"/>
      <c r="K5" s="123"/>
    </row>
    <row r="6" spans="1:26" s="21" customFormat="1" ht="15" customHeight="1" x14ac:dyDescent="0.25">
      <c r="B6" s="56"/>
      <c r="C6" s="33"/>
      <c r="D6" s="33"/>
      <c r="E6" s="33"/>
      <c r="F6" s="33"/>
      <c r="G6" s="33"/>
      <c r="H6" s="33"/>
      <c r="I6" s="33"/>
      <c r="J6" s="33"/>
      <c r="K6" s="33"/>
    </row>
    <row r="7" spans="1:26" s="21" customFormat="1" ht="15" customHeight="1" x14ac:dyDescent="0.25">
      <c r="B7" s="60" t="s">
        <v>10</v>
      </c>
      <c r="C7" s="33" t="s">
        <v>32</v>
      </c>
      <c r="D7" s="33"/>
      <c r="E7" s="33"/>
      <c r="F7" s="33"/>
      <c r="G7" s="33"/>
      <c r="H7" s="33"/>
      <c r="I7" s="33"/>
      <c r="J7" s="33"/>
      <c r="K7" s="33"/>
    </row>
    <row r="8" spans="1:26" s="21" customFormat="1" ht="15" customHeight="1" x14ac:dyDescent="0.25">
      <c r="B8" s="60" t="s">
        <v>12</v>
      </c>
      <c r="C8" s="33" t="s">
        <v>33</v>
      </c>
      <c r="D8" s="33"/>
      <c r="E8" s="33"/>
      <c r="F8" s="33"/>
      <c r="G8" s="33"/>
      <c r="H8" s="33"/>
      <c r="I8" s="33"/>
      <c r="J8" s="33"/>
      <c r="K8" s="33"/>
    </row>
    <row r="9" spans="1:26" s="21" customFormat="1" ht="15" customHeight="1" x14ac:dyDescent="0.25"/>
    <row r="10" spans="1:26" s="21" customFormat="1" ht="15" customHeight="1" x14ac:dyDescent="0.25">
      <c r="C10" s="54" t="s">
        <v>34</v>
      </c>
      <c r="D10" s="55"/>
      <c r="E10" s="55"/>
      <c r="F10" s="54" t="s">
        <v>35</v>
      </c>
      <c r="G10" s="55"/>
      <c r="H10" s="55"/>
    </row>
    <row r="11" spans="1:26" s="32"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5">
        <v>42492</v>
      </c>
      <c r="C12" s="44"/>
      <c r="D12" s="45"/>
      <c r="E12" s="46" t="str">
        <f>IFERROR(C12/D12,"")</f>
        <v/>
      </c>
      <c r="F12" s="44"/>
      <c r="G12" s="45"/>
      <c r="H12" s="47" t="str">
        <f>IFERROR(F12/G12,"")</f>
        <v/>
      </c>
    </row>
    <row r="13" spans="1:26" ht="15" customHeight="1" x14ac:dyDescent="0.25">
      <c r="A13" s="88">
        <v>2016</v>
      </c>
      <c r="B13" s="15">
        <v>42857</v>
      </c>
      <c r="C13" s="48"/>
      <c r="D13" s="49"/>
      <c r="E13" s="50" t="str">
        <f t="shared" ref="E13:E17" si="0">IFERROR(C13/D13,"")</f>
        <v/>
      </c>
      <c r="F13" s="51"/>
      <c r="G13" s="52"/>
      <c r="H13" s="53" t="str">
        <f t="shared" ref="H13:H17" si="1">IFERROR(F13/G13,"")</f>
        <v/>
      </c>
    </row>
    <row r="14" spans="1:26" ht="15" customHeight="1" x14ac:dyDescent="0.25">
      <c r="A14" s="88">
        <v>2017</v>
      </c>
      <c r="B14" s="15">
        <v>43222</v>
      </c>
      <c r="C14" s="48"/>
      <c r="D14" s="49"/>
      <c r="E14" s="50" t="str">
        <f>IFERROR(C14/D14,"")</f>
        <v/>
      </c>
      <c r="F14" s="51"/>
      <c r="G14" s="52"/>
      <c r="H14" s="53" t="str">
        <f t="shared" si="1"/>
        <v/>
      </c>
    </row>
    <row r="15" spans="1:26" ht="15" customHeight="1" x14ac:dyDescent="0.25">
      <c r="A15" s="88">
        <v>2018</v>
      </c>
      <c r="B15" s="15">
        <v>43587</v>
      </c>
      <c r="C15" s="51"/>
      <c r="D15" s="52"/>
      <c r="E15" s="50" t="str">
        <f>IFERROR(C15/D15,"")</f>
        <v/>
      </c>
      <c r="F15" s="51"/>
      <c r="G15" s="52"/>
      <c r="H15" s="53" t="str">
        <f t="shared" si="1"/>
        <v/>
      </c>
    </row>
    <row r="16" spans="1:26" ht="15" customHeight="1" x14ac:dyDescent="0.25">
      <c r="A16" s="88">
        <v>2019</v>
      </c>
      <c r="B16" s="15">
        <v>43953</v>
      </c>
      <c r="C16" s="51"/>
      <c r="D16" s="52"/>
      <c r="E16" s="50" t="str">
        <f t="shared" si="0"/>
        <v/>
      </c>
      <c r="F16" s="51"/>
      <c r="G16" s="52"/>
      <c r="H16" s="53" t="str">
        <f>IFERROR(F16/G16,"")</f>
        <v/>
      </c>
    </row>
    <row r="17" spans="1:8" ht="15" customHeight="1" x14ac:dyDescent="0.25">
      <c r="A17" s="88">
        <v>2020</v>
      </c>
      <c r="B17" s="15">
        <v>44318</v>
      </c>
      <c r="C17" s="51"/>
      <c r="D17" s="52"/>
      <c r="E17" s="50" t="str">
        <f t="shared" si="0"/>
        <v/>
      </c>
      <c r="F17" s="51"/>
      <c r="G17" s="52"/>
      <c r="H17" s="53" t="str">
        <f t="shared" si="1"/>
        <v/>
      </c>
    </row>
    <row r="18" spans="1:8" ht="15" customHeight="1" thickBot="1" x14ac:dyDescent="0.3">
      <c r="A18" s="88">
        <v>2021</v>
      </c>
      <c r="B18" s="15">
        <v>44683</v>
      </c>
      <c r="C18" s="95"/>
      <c r="D18" s="96"/>
      <c r="E18" s="97" t="str">
        <f>IFERROR(C18/D18,"")</f>
        <v/>
      </c>
      <c r="F18" s="95"/>
      <c r="G18" s="96"/>
      <c r="H18" s="89" t="str">
        <f t="shared" ref="H18" si="2">IFERROR(F18/G18,"")</f>
        <v/>
      </c>
    </row>
    <row r="19" spans="1:8" ht="15" customHeight="1" thickTop="1" x14ac:dyDescent="0.25"/>
    <row r="20" spans="1:8" ht="175.4" customHeight="1" x14ac:dyDescent="0.25">
      <c r="A20" s="124" t="s">
        <v>7</v>
      </c>
      <c r="B20" s="124"/>
      <c r="C20" s="124"/>
      <c r="D20" s="124"/>
      <c r="E20" s="124"/>
      <c r="F20" s="124"/>
      <c r="G20" s="124"/>
      <c r="H20" s="124"/>
    </row>
    <row r="21" spans="1:8" ht="15" customHeight="1" x14ac:dyDescent="0.25">
      <c r="B21" s="5"/>
      <c r="C21" s="5"/>
      <c r="D21" s="5"/>
      <c r="E21" s="5"/>
      <c r="F21" s="5"/>
    </row>
    <row r="22" spans="1:8" ht="15" customHeight="1" x14ac:dyDescent="0.25">
      <c r="B22" s="5"/>
      <c r="C22" s="5"/>
      <c r="D22" s="5"/>
      <c r="E22" s="5"/>
      <c r="F22" s="5"/>
    </row>
    <row r="23" spans="1:8" ht="15" customHeight="1" x14ac:dyDescent="0.25">
      <c r="B23" s="5"/>
      <c r="C23" s="5"/>
      <c r="D23" s="5"/>
      <c r="E23" s="5"/>
      <c r="F23" s="5"/>
    </row>
    <row r="24" spans="1:8" ht="15" customHeight="1" x14ac:dyDescent="0.25">
      <c r="B24" s="5"/>
      <c r="C24" s="5"/>
      <c r="D24" s="5"/>
      <c r="E24" s="5"/>
      <c r="F24" s="5"/>
    </row>
    <row r="25" spans="1:8" ht="15" customHeight="1" x14ac:dyDescent="0.25">
      <c r="B25" s="5"/>
      <c r="C25" s="5"/>
      <c r="D25" s="5"/>
      <c r="E25" s="5"/>
      <c r="F25" s="5"/>
    </row>
    <row r="26" spans="1:8" ht="15" customHeight="1" x14ac:dyDescent="0.25">
      <c r="B26" s="5"/>
      <c r="C26" s="5"/>
      <c r="D26" s="5"/>
      <c r="E26" s="5"/>
      <c r="F26" s="5"/>
    </row>
    <row r="27" spans="1:8" ht="15" customHeight="1" x14ac:dyDescent="0.25">
      <c r="B27" s="5"/>
      <c r="C27" s="5"/>
      <c r="D27" s="5"/>
      <c r="E27" s="5"/>
      <c r="F27" s="5"/>
    </row>
    <row r="28" spans="1:8" ht="15" customHeight="1" x14ac:dyDescent="0.25">
      <c r="B28" s="5"/>
      <c r="C28" s="5"/>
      <c r="D28" s="5"/>
      <c r="E28" s="5"/>
      <c r="F28" s="5"/>
    </row>
    <row r="29" spans="1:8" ht="15" customHeight="1" x14ac:dyDescent="0.25">
      <c r="B29" s="5"/>
      <c r="C29" s="5"/>
      <c r="D29" s="5"/>
      <c r="E29" s="5"/>
      <c r="F29" s="5"/>
    </row>
    <row r="30" spans="1:8" ht="15" customHeight="1" x14ac:dyDescent="0.25">
      <c r="B30" s="5"/>
      <c r="C30" s="5"/>
      <c r="D30" s="5"/>
      <c r="E30" s="5"/>
      <c r="F30" s="5"/>
    </row>
    <row r="31" spans="1:8" ht="15" customHeight="1" x14ac:dyDescent="0.25"/>
    <row r="32" spans="1:8" ht="15" customHeight="1" x14ac:dyDescent="0.25"/>
    <row r="33" ht="15" customHeight="1" x14ac:dyDescent="0.25"/>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7 H13:H17 H12"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6052E-65E7-41AD-B5F4-EA6C1FE8D541}">
  <sheetPr>
    <tabColor rgb="FFCCFFFF"/>
  </sheetPr>
  <dimension ref="A1:Z33"/>
  <sheetViews>
    <sheetView showGridLines="0" view="pageBreakPreview" zoomScale="90" zoomScaleNormal="100" zoomScaleSheetLayoutView="90" workbookViewId="0"/>
  </sheetViews>
  <sheetFormatPr defaultRowHeight="12.5" x14ac:dyDescent="0.25"/>
  <cols>
    <col min="1" max="8" width="17.54296875" customWidth="1"/>
  </cols>
  <sheetData>
    <row r="1" spans="1:26" s="6" customFormat="1" ht="30" customHeight="1" thickBot="1" x14ac:dyDescent="0.3">
      <c r="A1" s="7" t="s">
        <v>119</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90</v>
      </c>
    </row>
    <row r="3" spans="1:26" ht="55.4" customHeight="1" x14ac:dyDescent="0.25">
      <c r="A3" s="107" t="s">
        <v>62</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31</v>
      </c>
      <c r="D5" s="106"/>
      <c r="E5" s="106"/>
      <c r="F5" s="106"/>
      <c r="G5" s="106"/>
      <c r="H5" s="106"/>
      <c r="I5" s="106"/>
      <c r="J5" s="106"/>
      <c r="K5" s="106"/>
    </row>
    <row r="6" spans="1:26" s="6" customFormat="1" ht="15" customHeight="1" x14ac:dyDescent="0.25"/>
    <row r="7" spans="1:26" s="6" customFormat="1" ht="15" customHeight="1" x14ac:dyDescent="0.25">
      <c r="B7" s="60" t="s">
        <v>10</v>
      </c>
      <c r="C7" s="33" t="s">
        <v>32</v>
      </c>
    </row>
    <row r="8" spans="1:26" s="6" customFormat="1" ht="15" customHeight="1" x14ac:dyDescent="0.25">
      <c r="B8" s="60" t="s">
        <v>12</v>
      </c>
      <c r="C8" s="33" t="s">
        <v>33</v>
      </c>
    </row>
    <row r="9" spans="1:26" s="6" customFormat="1" ht="15" customHeight="1" x14ac:dyDescent="0.25"/>
    <row r="10" spans="1:26" s="6" customFormat="1" ht="15" customHeight="1" x14ac:dyDescent="0.25">
      <c r="C10" s="54" t="s">
        <v>34</v>
      </c>
      <c r="D10" s="55"/>
      <c r="E10" s="55"/>
      <c r="F10" s="54" t="s">
        <v>35</v>
      </c>
      <c r="G10" s="55"/>
      <c r="H10" s="55"/>
    </row>
    <row r="11" spans="1:26" s="32" customFormat="1" ht="25.4" customHeight="1" thickBot="1" x14ac:dyDescent="0.3">
      <c r="A11" s="20" t="s">
        <v>14</v>
      </c>
      <c r="B11" s="20" t="s">
        <v>4</v>
      </c>
      <c r="C11" s="13" t="s">
        <v>15</v>
      </c>
      <c r="D11" s="13" t="s">
        <v>16</v>
      </c>
      <c r="E11" s="20" t="s">
        <v>36</v>
      </c>
      <c r="F11" s="13" t="s">
        <v>15</v>
      </c>
      <c r="G11" s="13" t="s">
        <v>16</v>
      </c>
      <c r="H11" s="20" t="s">
        <v>37</v>
      </c>
    </row>
    <row r="12" spans="1:26" ht="15" customHeight="1" thickTop="1" x14ac:dyDescent="0.25">
      <c r="A12" s="88">
        <v>2015</v>
      </c>
      <c r="B12" s="15">
        <v>42492</v>
      </c>
      <c r="C12" s="44"/>
      <c r="D12" s="45"/>
      <c r="E12" s="46" t="str">
        <f>IFERROR(C12/D12,"")</f>
        <v/>
      </c>
      <c r="F12" s="44"/>
      <c r="G12" s="45"/>
      <c r="H12" s="47" t="str">
        <f>IFERROR(F12/G12,"")</f>
        <v/>
      </c>
    </row>
    <row r="13" spans="1:26" ht="15" customHeight="1" x14ac:dyDescent="0.25">
      <c r="A13" s="88">
        <v>2016</v>
      </c>
      <c r="B13" s="15">
        <v>42857</v>
      </c>
      <c r="C13" s="48"/>
      <c r="D13" s="49"/>
      <c r="E13" s="50" t="str">
        <f t="shared" ref="E13:E17" si="0">IFERROR(C13/D13,"")</f>
        <v/>
      </c>
      <c r="F13" s="51"/>
      <c r="G13" s="52"/>
      <c r="H13" s="53" t="str">
        <f t="shared" ref="H13:H17" si="1">IFERROR(F13/G13,"")</f>
        <v/>
      </c>
    </row>
    <row r="14" spans="1:26" ht="15" customHeight="1" x14ac:dyDescent="0.25">
      <c r="A14" s="88">
        <v>2017</v>
      </c>
      <c r="B14" s="15">
        <v>43222</v>
      </c>
      <c r="C14" s="48"/>
      <c r="D14" s="49"/>
      <c r="E14" s="50" t="str">
        <f>IFERROR(C14/D14,"")</f>
        <v/>
      </c>
      <c r="F14" s="51"/>
      <c r="G14" s="52"/>
      <c r="H14" s="53" t="str">
        <f t="shared" si="1"/>
        <v/>
      </c>
    </row>
    <row r="15" spans="1:26" ht="15" customHeight="1" x14ac:dyDescent="0.25">
      <c r="A15" s="88">
        <v>2018</v>
      </c>
      <c r="B15" s="15">
        <v>43587</v>
      </c>
      <c r="C15" s="51"/>
      <c r="D15" s="52"/>
      <c r="E15" s="50" t="str">
        <f>IFERROR(C15/D15,"")</f>
        <v/>
      </c>
      <c r="F15" s="51"/>
      <c r="G15" s="52"/>
      <c r="H15" s="53" t="str">
        <f t="shared" si="1"/>
        <v/>
      </c>
    </row>
    <row r="16" spans="1:26" ht="15" customHeight="1" x14ac:dyDescent="0.25">
      <c r="A16" s="88">
        <v>2019</v>
      </c>
      <c r="B16" s="15">
        <v>43953</v>
      </c>
      <c r="C16" s="51"/>
      <c r="D16" s="52"/>
      <c r="E16" s="50" t="str">
        <f t="shared" si="0"/>
        <v/>
      </c>
      <c r="F16" s="51"/>
      <c r="G16" s="52"/>
      <c r="H16" s="53" t="str">
        <f>IFERROR(F16/G16,"")</f>
        <v/>
      </c>
    </row>
    <row r="17" spans="1:8" ht="15" customHeight="1" x14ac:dyDescent="0.25">
      <c r="A17" s="88">
        <v>2020</v>
      </c>
      <c r="B17" s="15">
        <v>44318</v>
      </c>
      <c r="C17" s="51"/>
      <c r="D17" s="52"/>
      <c r="E17" s="50" t="str">
        <f t="shared" si="0"/>
        <v/>
      </c>
      <c r="F17" s="51"/>
      <c r="G17" s="52"/>
      <c r="H17" s="53" t="str">
        <f t="shared" si="1"/>
        <v/>
      </c>
    </row>
    <row r="18" spans="1:8" ht="15" customHeight="1" thickBot="1" x14ac:dyDescent="0.3">
      <c r="A18" s="88">
        <v>2021</v>
      </c>
      <c r="B18" s="15">
        <v>44683</v>
      </c>
      <c r="C18" s="95"/>
      <c r="D18" s="96"/>
      <c r="E18" s="97" t="str">
        <f>IFERROR(C18/D18,"")</f>
        <v/>
      </c>
      <c r="F18" s="95"/>
      <c r="G18" s="96"/>
      <c r="H18" s="89" t="str">
        <f t="shared" ref="H18" si="2">IFERROR(F18/G18,"")</f>
        <v/>
      </c>
    </row>
    <row r="19" spans="1:8" ht="15" customHeight="1" thickTop="1" x14ac:dyDescent="0.25"/>
    <row r="20" spans="1:8" ht="175.4" customHeight="1" x14ac:dyDescent="0.25">
      <c r="A20" s="124" t="s">
        <v>7</v>
      </c>
      <c r="B20" s="124"/>
      <c r="C20" s="124"/>
      <c r="D20" s="124"/>
      <c r="E20" s="124"/>
      <c r="F20" s="124"/>
      <c r="G20" s="124"/>
      <c r="H20" s="124"/>
    </row>
    <row r="21" spans="1:8" ht="15" customHeight="1" x14ac:dyDescent="0.25">
      <c r="B21" s="5"/>
      <c r="C21" s="5"/>
      <c r="D21" s="5"/>
      <c r="E21" s="5"/>
      <c r="F21" s="5"/>
    </row>
    <row r="22" spans="1:8" ht="15" customHeight="1" x14ac:dyDescent="0.25">
      <c r="B22" s="5"/>
      <c r="C22" s="5"/>
      <c r="D22" s="5"/>
      <c r="E22" s="5"/>
      <c r="F22" s="5"/>
    </row>
    <row r="23" spans="1:8" ht="15" customHeight="1" x14ac:dyDescent="0.25">
      <c r="B23" s="5"/>
      <c r="C23" s="5"/>
      <c r="D23" s="5"/>
      <c r="E23" s="5"/>
      <c r="F23" s="5"/>
    </row>
    <row r="24" spans="1:8" ht="15" customHeight="1" x14ac:dyDescent="0.25">
      <c r="B24" s="5"/>
      <c r="C24" s="5"/>
      <c r="D24" s="5"/>
      <c r="E24" s="5"/>
      <c r="F24" s="5"/>
    </row>
    <row r="25" spans="1:8" ht="15" customHeight="1" x14ac:dyDescent="0.25">
      <c r="B25" s="5"/>
      <c r="C25" s="5"/>
      <c r="D25" s="5"/>
      <c r="E25" s="5"/>
      <c r="F25" s="5"/>
    </row>
    <row r="26" spans="1:8" ht="15" customHeight="1" x14ac:dyDescent="0.25">
      <c r="B26" s="5"/>
      <c r="C26" s="5"/>
      <c r="D26" s="5"/>
      <c r="E26" s="5"/>
      <c r="F26" s="5"/>
    </row>
    <row r="27" spans="1:8" ht="15" customHeight="1" x14ac:dyDescent="0.25">
      <c r="B27" s="5"/>
      <c r="C27" s="5"/>
      <c r="D27" s="5"/>
      <c r="E27" s="5"/>
      <c r="F27" s="5"/>
    </row>
    <row r="28" spans="1:8" ht="15" customHeight="1" x14ac:dyDescent="0.25">
      <c r="B28" s="5"/>
      <c r="C28" s="5"/>
      <c r="D28" s="5"/>
      <c r="E28" s="5"/>
      <c r="F28" s="5"/>
    </row>
    <row r="29" spans="1:8" ht="15" customHeight="1" x14ac:dyDescent="0.25">
      <c r="B29" s="5"/>
      <c r="C29" s="5"/>
      <c r="D29" s="5"/>
      <c r="E29" s="5"/>
      <c r="F29" s="5"/>
    </row>
    <row r="30" spans="1:8" ht="15" customHeight="1" x14ac:dyDescent="0.25">
      <c r="B30" s="5"/>
      <c r="C30" s="5"/>
      <c r="D30" s="5"/>
      <c r="E30" s="5"/>
      <c r="F30" s="5"/>
    </row>
    <row r="31" spans="1:8" ht="15" customHeight="1" x14ac:dyDescent="0.25"/>
    <row r="32" spans="1:8" ht="15" customHeight="1" x14ac:dyDescent="0.25"/>
    <row r="33" ht="15" customHeight="1" x14ac:dyDescent="0.25"/>
  </sheetData>
  <sheetProtection formatCells="0" formatColumns="0" formatRows="0"/>
  <mergeCells count="4">
    <mergeCell ref="A3:Z3"/>
    <mergeCell ref="C4:K4"/>
    <mergeCell ref="C5:K5"/>
    <mergeCell ref="A20:H20"/>
  </mergeCells>
  <pageMargins left="0.75" right="0.75" top="1" bottom="1" header="0.5" footer="0.5"/>
  <pageSetup scale="29" orientation="portrait" r:id="rId1"/>
  <headerFooter alignWithMargins="0">
    <oddFooter xml:space="preserve">&amp;R&amp;F!&amp;A
&amp;D &amp;T • Page &amp;P of &amp;N </oddFooter>
  </headerFooter>
  <ignoredErrors>
    <ignoredError sqref="E12:E17 H12:H17"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sheetPr>
    <tabColor rgb="FFCCFFFF"/>
  </sheetPr>
  <dimension ref="A1:Z28"/>
  <sheetViews>
    <sheetView showGridLines="0" tabSelected="1" view="pageBreakPreview" zoomScaleNormal="100" zoomScaleSheetLayoutView="100" workbookViewId="0">
      <selection activeCell="A3" sqref="A3:Z3"/>
    </sheetView>
  </sheetViews>
  <sheetFormatPr defaultRowHeight="12.5" x14ac:dyDescent="0.25"/>
  <cols>
    <col min="1" max="5" width="15.54296875" customWidth="1"/>
  </cols>
  <sheetData>
    <row r="1" spans="1:26" s="6" customFormat="1" ht="30" customHeight="1" thickBot="1" x14ac:dyDescent="0.3">
      <c r="A1" s="62" t="s">
        <v>127</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91</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CFFFF"/>
  </sheetPr>
  <dimension ref="A1:Z28"/>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62" t="s">
        <v>126</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92</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19:E19"/>
    <mergeCell ref="C4:K4"/>
    <mergeCell ref="C5:K5"/>
    <mergeCell ref="A3:Z3"/>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32FBC-27A1-4B81-9CA9-2874136A9F86}">
  <sheetPr>
    <tabColor rgb="FFCCFFFF"/>
  </sheetPr>
  <dimension ref="A1:Z28"/>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62" t="s">
        <v>125</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93</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0DA4A-BD2B-4D39-B248-9ECA06B19EA5}">
  <sheetPr>
    <tabColor rgb="FFCCFFFF"/>
  </sheetPr>
  <dimension ref="A1:Z28"/>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62" t="s">
        <v>124</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63" t="s">
        <v>94</v>
      </c>
    </row>
    <row r="3" spans="1:26" ht="55.4" customHeight="1" x14ac:dyDescent="0.25">
      <c r="A3" s="107" t="s">
        <v>59</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s="6" customFormat="1" ht="15" customHeight="1" x14ac:dyDescent="0.25">
      <c r="B4" s="56" t="s">
        <v>0</v>
      </c>
      <c r="C4" s="108" t="s">
        <v>8</v>
      </c>
      <c r="D4" s="108"/>
      <c r="E4" s="108"/>
      <c r="F4" s="108"/>
      <c r="G4" s="108"/>
      <c r="H4" s="108"/>
      <c r="I4" s="108"/>
      <c r="J4" s="108"/>
      <c r="K4" s="108"/>
    </row>
    <row r="5" spans="1:26" s="6" customFormat="1" ht="15" customHeight="1" x14ac:dyDescent="0.25">
      <c r="B5" s="56" t="s">
        <v>2</v>
      </c>
      <c r="C5" s="106" t="s">
        <v>38</v>
      </c>
      <c r="D5" s="106"/>
      <c r="E5" s="106"/>
      <c r="F5" s="106"/>
      <c r="G5" s="106"/>
      <c r="H5" s="106"/>
      <c r="I5" s="106"/>
      <c r="J5" s="106"/>
      <c r="K5" s="106"/>
    </row>
    <row r="6" spans="1:26" s="6" customFormat="1" ht="15" customHeight="1" x14ac:dyDescent="0.25"/>
    <row r="7" spans="1:26" s="6" customFormat="1" ht="15" customHeight="1" x14ac:dyDescent="0.25">
      <c r="B7" s="61" t="s">
        <v>10</v>
      </c>
      <c r="C7" s="6" t="s">
        <v>39</v>
      </c>
    </row>
    <row r="8" spans="1:26" s="6" customFormat="1" ht="15" customHeight="1" x14ac:dyDescent="0.25">
      <c r="B8" s="61" t="s">
        <v>12</v>
      </c>
      <c r="C8" s="6" t="s">
        <v>40</v>
      </c>
    </row>
    <row r="9" spans="1:26" s="6" customFormat="1" ht="15" customHeight="1" x14ac:dyDescent="0.25"/>
    <row r="10" spans="1:26" s="3" customFormat="1" ht="25.4" customHeight="1" thickBot="1" x14ac:dyDescent="0.3">
      <c r="A10" s="20" t="s">
        <v>14</v>
      </c>
      <c r="B10" s="20" t="s">
        <v>4</v>
      </c>
      <c r="C10" s="13" t="s">
        <v>15</v>
      </c>
      <c r="D10" s="13" t="s">
        <v>16</v>
      </c>
      <c r="E10" s="20" t="s">
        <v>8</v>
      </c>
    </row>
    <row r="11" spans="1:26" ht="13" thickTop="1" x14ac:dyDescent="0.25">
      <c r="A11" s="88">
        <v>2015</v>
      </c>
      <c r="B11" s="19">
        <v>42492</v>
      </c>
      <c r="C11" s="22"/>
      <c r="D11" s="23"/>
      <c r="E11" s="47" t="str">
        <f>IFERROR(C11/D11,"")</f>
        <v/>
      </c>
    </row>
    <row r="12" spans="1:26" x14ac:dyDescent="0.25">
      <c r="A12" s="88">
        <v>2016</v>
      </c>
      <c r="B12" s="14">
        <v>42857</v>
      </c>
      <c r="C12" s="24"/>
      <c r="D12" s="25"/>
      <c r="E12" s="53" t="str">
        <f t="shared" ref="E12:E15" si="0">IFERROR(C12/D12,"")</f>
        <v/>
      </c>
    </row>
    <row r="13" spans="1:26" x14ac:dyDescent="0.25">
      <c r="A13" s="88">
        <v>2017</v>
      </c>
      <c r="B13" s="14">
        <v>43222</v>
      </c>
      <c r="C13" s="24"/>
      <c r="D13" s="25"/>
      <c r="E13" s="53" t="str">
        <f t="shared" si="0"/>
        <v/>
      </c>
    </row>
    <row r="14" spans="1:26" x14ac:dyDescent="0.25">
      <c r="A14" s="88">
        <v>2018</v>
      </c>
      <c r="B14" s="14">
        <v>43587</v>
      </c>
      <c r="C14" s="24"/>
      <c r="D14" s="25"/>
      <c r="E14" s="53" t="str">
        <f t="shared" si="0"/>
        <v/>
      </c>
    </row>
    <row r="15" spans="1:26" x14ac:dyDescent="0.25">
      <c r="A15" s="88">
        <v>2019</v>
      </c>
      <c r="B15" s="14">
        <v>43953</v>
      </c>
      <c r="C15" s="26"/>
      <c r="D15" s="27"/>
      <c r="E15" s="53" t="str">
        <f t="shared" si="0"/>
        <v/>
      </c>
    </row>
    <row r="16" spans="1:26" x14ac:dyDescent="0.25">
      <c r="A16" s="88">
        <v>2020</v>
      </c>
      <c r="B16" s="14">
        <v>44318</v>
      </c>
      <c r="C16" s="26"/>
      <c r="D16" s="27"/>
      <c r="E16" s="53" t="str">
        <f>IFERROR(C16/D16,"")</f>
        <v/>
      </c>
    </row>
    <row r="17" spans="1:6" ht="13" thickBot="1" x14ac:dyDescent="0.3">
      <c r="A17" s="88">
        <v>2021</v>
      </c>
      <c r="B17" s="14">
        <v>44683</v>
      </c>
      <c r="C17" s="28"/>
      <c r="D17" s="29"/>
      <c r="E17" s="89" t="str">
        <f>IFERROR(C17/D17,"")</f>
        <v/>
      </c>
    </row>
    <row r="18" spans="1:6" ht="13.5" thickTop="1" x14ac:dyDescent="0.25">
      <c r="C18" s="5"/>
      <c r="D18" s="5"/>
      <c r="E18" s="5"/>
      <c r="F18" s="5"/>
    </row>
    <row r="19" spans="1:6" ht="175.4" customHeight="1" x14ac:dyDescent="0.25">
      <c r="A19" s="124" t="s">
        <v>7</v>
      </c>
      <c r="B19" s="124"/>
      <c r="C19" s="124"/>
      <c r="D19" s="124"/>
      <c r="E19" s="124"/>
      <c r="F19" s="5"/>
    </row>
    <row r="20" spans="1:6" ht="13" x14ac:dyDescent="0.25">
      <c r="B20" s="5"/>
      <c r="C20" s="5"/>
      <c r="D20" s="5"/>
      <c r="E20" s="5"/>
      <c r="F20" s="5"/>
    </row>
    <row r="21" spans="1:6" ht="13" x14ac:dyDescent="0.25">
      <c r="B21" s="5"/>
      <c r="C21" s="5"/>
      <c r="D21" s="5"/>
      <c r="E21" s="5"/>
      <c r="F21" s="5"/>
    </row>
    <row r="22" spans="1:6" ht="13" x14ac:dyDescent="0.25">
      <c r="B22" s="5"/>
      <c r="C22" s="5"/>
      <c r="D22" s="5"/>
      <c r="E22" s="5"/>
      <c r="F22" s="5"/>
    </row>
    <row r="23" spans="1:6" ht="13" x14ac:dyDescent="0.25">
      <c r="B23" s="5"/>
      <c r="C23" s="5"/>
      <c r="D23" s="5"/>
      <c r="E23" s="5"/>
      <c r="F23" s="5"/>
    </row>
    <row r="24" spans="1:6" ht="13" x14ac:dyDescent="0.25">
      <c r="B24" s="5"/>
      <c r="C24" s="5"/>
      <c r="D24" s="5"/>
      <c r="E24" s="5"/>
      <c r="F24" s="5"/>
    </row>
    <row r="25" spans="1:6" ht="13" x14ac:dyDescent="0.25">
      <c r="B25" s="5"/>
      <c r="C25" s="5"/>
      <c r="D25" s="5"/>
      <c r="E25" s="5"/>
      <c r="F25" s="5"/>
    </row>
    <row r="26" spans="1:6" ht="13" x14ac:dyDescent="0.25">
      <c r="B26" s="5"/>
      <c r="C26" s="5"/>
      <c r="D26" s="5"/>
      <c r="E26" s="5"/>
      <c r="F26" s="5"/>
    </row>
    <row r="27" spans="1:6" ht="13" x14ac:dyDescent="0.25">
      <c r="B27" s="5"/>
      <c r="C27" s="5"/>
      <c r="D27" s="5"/>
      <c r="E27" s="5"/>
      <c r="F27" s="5"/>
    </row>
    <row r="28" spans="1:6" ht="13" x14ac:dyDescent="0.25">
      <c r="B28" s="5"/>
      <c r="C28" s="5"/>
      <c r="D28" s="5"/>
      <c r="E28" s="5"/>
      <c r="F28" s="5"/>
    </row>
  </sheetData>
  <sheetProtection formatCells="0" formatColumns="0" formatRows="0"/>
  <mergeCells count="4">
    <mergeCell ref="A3:Z3"/>
    <mergeCell ref="C4:K4"/>
    <mergeCell ref="C5:K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sheetPr>
    <tabColor rgb="FFCCFFFF"/>
  </sheetPr>
  <dimension ref="A1:Y33"/>
  <sheetViews>
    <sheetView showGridLines="0" view="pageBreakPreview" zoomScaleNormal="100" zoomScaleSheetLayoutView="100" workbookViewId="0"/>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120</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95</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102"/>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A3:Y3"/>
    <mergeCell ref="B4:J4"/>
    <mergeCell ref="B5:C5"/>
    <mergeCell ref="D5:H5"/>
    <mergeCell ref="B6:C6"/>
    <mergeCell ref="D6:I6"/>
    <mergeCell ref="B23:G23"/>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46DBE-4E9E-4FC8-8EAA-B2800DD2E2F7}">
  <sheetPr>
    <tabColor rgb="FFCCFFFF"/>
  </sheetPr>
  <dimension ref="A1:Y33"/>
  <sheetViews>
    <sheetView showGridLines="0" view="pageBreakPreview" zoomScaleNormal="100" zoomScaleSheetLayoutView="100" workbookViewId="0"/>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121</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96</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102"/>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A3:Y3"/>
    <mergeCell ref="B4:J4"/>
    <mergeCell ref="B5:C5"/>
    <mergeCell ref="D5:H5"/>
    <mergeCell ref="B6:C6"/>
    <mergeCell ref="D6:I6"/>
    <mergeCell ref="B23:G23"/>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C4C0C-67B9-4307-80DD-F72FFF6BF7FF}">
  <sheetPr>
    <tabColor rgb="FFCCFFFF"/>
  </sheetPr>
  <dimension ref="A1:Y33"/>
  <sheetViews>
    <sheetView showGridLines="0" view="pageBreakPreview" zoomScaleNormal="100" zoomScaleSheetLayoutView="100" workbookViewId="0"/>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122</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97</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102"/>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A3:Y3"/>
    <mergeCell ref="B4:J4"/>
    <mergeCell ref="B5:C5"/>
    <mergeCell ref="D5:H5"/>
    <mergeCell ref="B6:C6"/>
    <mergeCell ref="D6:I6"/>
    <mergeCell ref="B23:G23"/>
    <mergeCell ref="B7:C7"/>
    <mergeCell ref="D7:I7"/>
    <mergeCell ref="B8:C8"/>
    <mergeCell ref="D8:I8"/>
    <mergeCell ref="B9:C9"/>
    <mergeCell ref="D9:I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FF"/>
  </sheetPr>
  <dimension ref="A1:Y33"/>
  <sheetViews>
    <sheetView showGridLines="0" view="pageBreakPreview" zoomScaleNormal="100" zoomScaleSheetLayoutView="100" workbookViewId="0"/>
  </sheetViews>
  <sheetFormatPr defaultRowHeight="12.5" x14ac:dyDescent="0.25"/>
  <cols>
    <col min="1" max="7" width="15.54296875" customWidth="1"/>
    <col min="8" max="8" width="12.54296875" customWidth="1"/>
    <col min="9" max="9" width="13.453125" hidden="1" customWidth="1"/>
    <col min="10" max="10" width="48.1796875" customWidth="1"/>
  </cols>
  <sheetData>
    <row r="1" spans="1:25" s="6" customFormat="1" ht="30" customHeight="1" thickBot="1" x14ac:dyDescent="0.3">
      <c r="A1" s="7" t="s">
        <v>123</v>
      </c>
      <c r="B1" s="9"/>
      <c r="C1" s="9"/>
      <c r="D1" s="9"/>
      <c r="E1" s="9"/>
      <c r="F1" s="9"/>
      <c r="G1" s="9"/>
      <c r="H1" s="9"/>
      <c r="I1" s="9"/>
      <c r="J1" s="9"/>
      <c r="K1" s="9"/>
      <c r="L1" s="9"/>
      <c r="M1" s="9"/>
      <c r="N1" s="9"/>
      <c r="O1" s="9"/>
      <c r="P1" s="9"/>
      <c r="Q1" s="9"/>
      <c r="R1" s="9"/>
      <c r="S1" s="9"/>
      <c r="T1" s="9"/>
      <c r="U1" s="9"/>
      <c r="V1" s="9"/>
      <c r="W1" s="9"/>
      <c r="X1" s="9"/>
      <c r="Y1" s="9"/>
    </row>
    <row r="2" spans="1:25" ht="30" customHeight="1" x14ac:dyDescent="0.25">
      <c r="A2" s="1" t="s">
        <v>98</v>
      </c>
    </row>
    <row r="3" spans="1:25" ht="55.4" customHeight="1" x14ac:dyDescent="0.25">
      <c r="A3" s="107" t="s">
        <v>60</v>
      </c>
      <c r="B3" s="107"/>
      <c r="C3" s="107"/>
      <c r="D3" s="107"/>
      <c r="E3" s="107"/>
      <c r="F3" s="107"/>
      <c r="G3" s="107"/>
      <c r="H3" s="107"/>
      <c r="I3" s="107"/>
      <c r="J3" s="107"/>
      <c r="K3" s="107"/>
      <c r="L3" s="107"/>
      <c r="M3" s="107"/>
      <c r="N3" s="107"/>
      <c r="O3" s="107"/>
      <c r="P3" s="107"/>
      <c r="Q3" s="107"/>
      <c r="R3" s="107"/>
      <c r="S3" s="107"/>
      <c r="T3" s="107"/>
      <c r="U3" s="107"/>
      <c r="V3" s="107"/>
      <c r="W3" s="107"/>
      <c r="X3" s="107"/>
      <c r="Y3" s="107"/>
    </row>
    <row r="4" spans="1:25" ht="45" customHeight="1" x14ac:dyDescent="0.3">
      <c r="B4" s="114" t="s">
        <v>41</v>
      </c>
      <c r="C4" s="114"/>
      <c r="D4" s="114"/>
      <c r="E4" s="114"/>
      <c r="F4" s="114"/>
      <c r="G4" s="114"/>
      <c r="H4" s="114"/>
      <c r="I4" s="114"/>
      <c r="J4" s="114"/>
      <c r="K4" s="65"/>
      <c r="S4" s="4"/>
    </row>
    <row r="5" spans="1:25" ht="25" customHeight="1" thickBot="1" x14ac:dyDescent="0.35">
      <c r="B5" s="118" t="s">
        <v>42</v>
      </c>
      <c r="C5" s="118"/>
      <c r="D5" s="119" t="s">
        <v>19</v>
      </c>
      <c r="E5" s="119"/>
      <c r="F5" s="119"/>
      <c r="G5" s="119"/>
      <c r="H5" s="119"/>
      <c r="I5" s="21"/>
      <c r="J5" s="98" t="s">
        <v>58</v>
      </c>
      <c r="S5" s="4"/>
    </row>
    <row r="6" spans="1:25" ht="35.15" customHeight="1" thickTop="1" x14ac:dyDescent="0.3">
      <c r="B6" s="125" t="s">
        <v>43</v>
      </c>
      <c r="C6" s="126"/>
      <c r="D6" s="133"/>
      <c r="E6" s="134"/>
      <c r="F6" s="134"/>
      <c r="G6" s="134"/>
      <c r="H6" s="134"/>
      <c r="I6" s="135"/>
      <c r="J6" s="99"/>
      <c r="S6" s="4"/>
    </row>
    <row r="7" spans="1:25" ht="35.15" customHeight="1" x14ac:dyDescent="0.3">
      <c r="B7" s="125" t="s">
        <v>44</v>
      </c>
      <c r="C7" s="126"/>
      <c r="D7" s="127"/>
      <c r="E7" s="128"/>
      <c r="F7" s="128"/>
      <c r="G7" s="128"/>
      <c r="H7" s="128"/>
      <c r="I7" s="129"/>
      <c r="J7" s="100"/>
      <c r="S7" s="4"/>
    </row>
    <row r="8" spans="1:25" ht="35.15" customHeight="1" x14ac:dyDescent="0.3">
      <c r="B8" s="125" t="s">
        <v>45</v>
      </c>
      <c r="C8" s="126"/>
      <c r="D8" s="127"/>
      <c r="E8" s="128"/>
      <c r="F8" s="128"/>
      <c r="G8" s="128"/>
      <c r="H8" s="128"/>
      <c r="I8" s="129"/>
      <c r="J8" s="100"/>
      <c r="S8" s="4"/>
    </row>
    <row r="9" spans="1:25" ht="35.15" customHeight="1" thickBot="1" x14ac:dyDescent="0.35">
      <c r="B9" s="125" t="s">
        <v>46</v>
      </c>
      <c r="C9" s="126"/>
      <c r="D9" s="130"/>
      <c r="E9" s="131"/>
      <c r="F9" s="131"/>
      <c r="G9" s="131"/>
      <c r="H9" s="131"/>
      <c r="I9" s="132"/>
      <c r="J9" s="101"/>
      <c r="S9" s="4"/>
    </row>
    <row r="10" spans="1:25" s="6" customFormat="1" ht="15" customHeight="1" thickTop="1" x14ac:dyDescent="0.25">
      <c r="S10" s="31"/>
    </row>
    <row r="11" spans="1:25" s="6" customFormat="1" ht="15" customHeight="1" x14ac:dyDescent="0.25">
      <c r="B11" s="61" t="s">
        <v>10</v>
      </c>
      <c r="C11" s="6" t="s">
        <v>47</v>
      </c>
      <c r="S11" s="31"/>
    </row>
    <row r="12" spans="1:25" s="6" customFormat="1" ht="15" customHeight="1" x14ac:dyDescent="0.25">
      <c r="B12" s="61" t="s">
        <v>12</v>
      </c>
      <c r="C12" s="6" t="s">
        <v>48</v>
      </c>
      <c r="S12" s="31"/>
    </row>
    <row r="13" spans="1:25" s="6" customFormat="1" ht="15" customHeight="1" x14ac:dyDescent="0.25">
      <c r="S13" s="31"/>
    </row>
    <row r="14" spans="1:25" s="32" customFormat="1" ht="25.4" customHeight="1" thickBot="1" x14ac:dyDescent="0.3">
      <c r="A14" s="20" t="s">
        <v>14</v>
      </c>
      <c r="B14" s="20" t="s">
        <v>4</v>
      </c>
      <c r="C14" s="13" t="str">
        <f>B6</f>
        <v>Strategy 1</v>
      </c>
      <c r="D14" s="13" t="str">
        <f>B7</f>
        <v>Strategy 2</v>
      </c>
      <c r="E14" s="13" t="str">
        <f>B8</f>
        <v>Strategy 3</v>
      </c>
      <c r="F14" s="13" t="str">
        <f>B9</f>
        <v>Strategy 4</v>
      </c>
      <c r="G14" s="13" t="s">
        <v>16</v>
      </c>
      <c r="S14" s="31"/>
    </row>
    <row r="15" spans="1:25" s="6" customFormat="1" ht="15" customHeight="1" thickTop="1" x14ac:dyDescent="0.25">
      <c r="A15" s="88">
        <v>2015</v>
      </c>
      <c r="B15" s="19">
        <v>42492</v>
      </c>
      <c r="C15" s="71"/>
      <c r="D15" s="72"/>
      <c r="E15" s="72"/>
      <c r="F15" s="72"/>
      <c r="G15" s="73"/>
      <c r="S15" s="31"/>
    </row>
    <row r="16" spans="1:25" s="6" customFormat="1" ht="15" customHeight="1" x14ac:dyDescent="0.25">
      <c r="A16" s="88">
        <v>2016</v>
      </c>
      <c r="B16" s="14">
        <v>42857</v>
      </c>
      <c r="C16" s="74"/>
      <c r="D16" s="75"/>
      <c r="E16" s="75"/>
      <c r="F16" s="75"/>
      <c r="G16" s="76"/>
      <c r="S16" s="31"/>
    </row>
    <row r="17" spans="1:7" s="6" customFormat="1" ht="15" customHeight="1" x14ac:dyDescent="0.25">
      <c r="A17" s="88">
        <v>2017</v>
      </c>
      <c r="B17" s="14">
        <v>43222</v>
      </c>
      <c r="C17" s="74"/>
      <c r="D17" s="75"/>
      <c r="E17" s="75"/>
      <c r="F17" s="75"/>
      <c r="G17" s="76"/>
    </row>
    <row r="18" spans="1:7" s="6" customFormat="1" ht="15" customHeight="1" x14ac:dyDescent="0.25">
      <c r="A18" s="88">
        <v>2018</v>
      </c>
      <c r="B18" s="14">
        <v>43587</v>
      </c>
      <c r="C18" s="74"/>
      <c r="D18" s="75"/>
      <c r="E18" s="75"/>
      <c r="F18" s="75"/>
      <c r="G18" s="76"/>
    </row>
    <row r="19" spans="1:7" s="6" customFormat="1" ht="15" customHeight="1" x14ac:dyDescent="0.25">
      <c r="A19" s="88">
        <v>2019</v>
      </c>
      <c r="B19" s="14">
        <v>43953</v>
      </c>
      <c r="C19" s="77"/>
      <c r="D19" s="64"/>
      <c r="E19" s="64"/>
      <c r="F19" s="64"/>
      <c r="G19" s="76"/>
    </row>
    <row r="20" spans="1:7" s="6" customFormat="1" ht="15" customHeight="1" x14ac:dyDescent="0.25">
      <c r="A20" s="88">
        <v>2020</v>
      </c>
      <c r="B20" s="14">
        <v>44318</v>
      </c>
      <c r="C20" s="77"/>
      <c r="D20" s="64"/>
      <c r="E20" s="64"/>
      <c r="F20" s="64"/>
      <c r="G20" s="76"/>
    </row>
    <row r="21" spans="1:7" s="6" customFormat="1" ht="15" customHeight="1" thickBot="1" x14ac:dyDescent="0.3">
      <c r="A21" s="88">
        <v>2021</v>
      </c>
      <c r="B21" s="14">
        <v>44683</v>
      </c>
      <c r="C21" s="78"/>
      <c r="D21" s="79"/>
      <c r="E21" s="79"/>
      <c r="F21" s="79"/>
      <c r="G21" s="80"/>
    </row>
    <row r="22" spans="1:7" s="6" customFormat="1" ht="15" customHeight="1" thickTop="1" x14ac:dyDescent="0.25"/>
    <row r="23" spans="1:7" ht="175.4" customHeight="1" x14ac:dyDescent="0.25">
      <c r="B23" s="124" t="s">
        <v>7</v>
      </c>
      <c r="C23" s="124"/>
      <c r="D23" s="124"/>
      <c r="E23" s="124"/>
      <c r="F23" s="124"/>
      <c r="G23" s="124"/>
    </row>
    <row r="24" spans="1:7" ht="13" x14ac:dyDescent="0.25">
      <c r="B24" s="5"/>
      <c r="C24" s="5"/>
      <c r="D24" s="5"/>
      <c r="E24" s="5"/>
      <c r="F24" s="5"/>
      <c r="G24" s="5"/>
    </row>
    <row r="25" spans="1:7" ht="13" x14ac:dyDescent="0.25">
      <c r="B25" s="5"/>
      <c r="C25" s="5"/>
      <c r="D25" s="5"/>
      <c r="E25" s="5"/>
      <c r="F25" s="5"/>
      <c r="G25" s="5"/>
    </row>
    <row r="26" spans="1:7" ht="13" x14ac:dyDescent="0.25">
      <c r="B26" s="5"/>
      <c r="C26" s="5"/>
      <c r="D26" s="5"/>
      <c r="E26" s="5"/>
      <c r="F26" s="5"/>
      <c r="G26" s="5"/>
    </row>
    <row r="27" spans="1:7" ht="13" x14ac:dyDescent="0.25">
      <c r="B27" s="5"/>
      <c r="C27" s="5"/>
      <c r="D27" s="5"/>
      <c r="E27" s="5"/>
      <c r="F27" s="5"/>
      <c r="G27" s="5"/>
    </row>
    <row r="28" spans="1:7" ht="13" x14ac:dyDescent="0.25">
      <c r="B28" s="5"/>
      <c r="C28" s="5"/>
      <c r="D28" s="5"/>
      <c r="E28" s="5"/>
      <c r="F28" s="5"/>
      <c r="G28" s="5"/>
    </row>
    <row r="29" spans="1:7" ht="13" x14ac:dyDescent="0.25">
      <c r="B29" s="5"/>
      <c r="C29" s="5"/>
      <c r="D29" s="5"/>
      <c r="E29" s="5"/>
      <c r="F29" s="5"/>
      <c r="G29" s="5"/>
    </row>
    <row r="30" spans="1:7" ht="13" x14ac:dyDescent="0.25">
      <c r="B30" s="5"/>
      <c r="C30" s="5"/>
      <c r="D30" s="5"/>
      <c r="E30" s="5"/>
      <c r="F30" s="5"/>
      <c r="G30" s="5"/>
    </row>
    <row r="31" spans="1:7" ht="13" x14ac:dyDescent="0.25">
      <c r="B31" s="5"/>
      <c r="C31" s="5"/>
      <c r="D31" s="5"/>
      <c r="E31" s="5"/>
      <c r="F31" s="5"/>
      <c r="G31" s="5"/>
    </row>
    <row r="32" spans="1:7" ht="13" x14ac:dyDescent="0.25">
      <c r="B32" s="5"/>
      <c r="C32" s="5"/>
      <c r="D32" s="5"/>
      <c r="E32" s="5"/>
      <c r="F32" s="5"/>
      <c r="G32" s="5"/>
    </row>
    <row r="33" spans="2:7" ht="13" x14ac:dyDescent="0.25">
      <c r="B33" s="5"/>
      <c r="C33" s="5"/>
      <c r="D33" s="5"/>
      <c r="E33" s="5"/>
      <c r="F33" s="5"/>
      <c r="G33" s="5"/>
    </row>
  </sheetData>
  <sheetProtection formatCells="0" formatColumns="0" formatRows="0"/>
  <mergeCells count="13">
    <mergeCell ref="B23:G23"/>
    <mergeCell ref="A3:Y3"/>
    <mergeCell ref="B4:J4"/>
    <mergeCell ref="D5:H5"/>
    <mergeCell ref="D9:I9"/>
    <mergeCell ref="D8:I8"/>
    <mergeCell ref="D7:I7"/>
    <mergeCell ref="D6:I6"/>
    <mergeCell ref="B5:C5"/>
    <mergeCell ref="B6:C6"/>
    <mergeCell ref="B7:C7"/>
    <mergeCell ref="B8:C8"/>
    <mergeCell ref="B9:C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Z50"/>
  <sheetViews>
    <sheetView showGridLines="0" view="pageBreakPreview" zoomScaleNormal="100" zoomScaleSheetLayoutView="100" workbookViewId="0"/>
  </sheetViews>
  <sheetFormatPr defaultRowHeight="12.5" x14ac:dyDescent="0.25"/>
  <cols>
    <col min="1" max="4" width="15.54296875" customWidth="1"/>
  </cols>
  <sheetData>
    <row r="1" spans="1:26" s="6" customFormat="1" ht="30" customHeight="1" thickBot="1" x14ac:dyDescent="0.3">
      <c r="A1" s="7" t="s">
        <v>99</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100</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2"/>
    </row>
    <row r="5" spans="1:26" ht="15" customHeight="1" x14ac:dyDescent="0.25">
      <c r="B5" s="56" t="s">
        <v>0</v>
      </c>
      <c r="C5" s="106" t="s">
        <v>1</v>
      </c>
      <c r="D5" s="106"/>
      <c r="E5" s="106"/>
      <c r="F5" s="106"/>
      <c r="G5" s="106"/>
      <c r="H5" s="106"/>
      <c r="I5" s="106"/>
      <c r="J5" s="106"/>
    </row>
    <row r="6" spans="1:26" ht="15" customHeight="1" x14ac:dyDescent="0.25">
      <c r="B6" s="56" t="s">
        <v>2</v>
      </c>
      <c r="C6" s="106" t="s">
        <v>49</v>
      </c>
      <c r="D6" s="106"/>
      <c r="E6" s="106"/>
      <c r="F6" s="106"/>
      <c r="G6" s="106"/>
      <c r="H6" s="106"/>
      <c r="I6" s="106"/>
      <c r="J6" s="106"/>
    </row>
    <row r="7" spans="1:26" ht="15" customHeight="1" x14ac:dyDescent="0.25">
      <c r="C7" s="33"/>
      <c r="D7" s="33"/>
      <c r="E7" s="33"/>
      <c r="F7" s="33"/>
      <c r="G7" s="33"/>
      <c r="H7" s="33"/>
      <c r="I7" s="33"/>
      <c r="J7" s="33"/>
    </row>
    <row r="8" spans="1:26" ht="15" customHeight="1" x14ac:dyDescent="0.25">
      <c r="B8" s="61" t="s">
        <v>10</v>
      </c>
      <c r="C8" s="33" t="s">
        <v>50</v>
      </c>
      <c r="D8" s="33"/>
      <c r="E8" s="33"/>
      <c r="F8" s="33"/>
      <c r="G8" s="33"/>
      <c r="H8" s="33"/>
      <c r="I8" s="33"/>
      <c r="J8" s="33"/>
    </row>
    <row r="9" spans="1:26" ht="15" customHeight="1" x14ac:dyDescent="0.25">
      <c r="B9" s="61" t="s">
        <v>12</v>
      </c>
      <c r="C9" s="33" t="s">
        <v>51</v>
      </c>
      <c r="D9" s="33"/>
      <c r="E9" s="33"/>
      <c r="F9" s="33"/>
      <c r="G9" s="33"/>
      <c r="H9" s="33"/>
      <c r="I9" s="33"/>
      <c r="J9" s="33"/>
    </row>
    <row r="10" spans="1:26" ht="15" customHeight="1" x14ac:dyDescent="0.25"/>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s="66" customFormat="1" ht="15" customHeight="1" thickBot="1" x14ac:dyDescent="0.3">
      <c r="A18" s="88">
        <v>2021</v>
      </c>
      <c r="B18" s="14">
        <v>44683</v>
      </c>
      <c r="C18" s="85"/>
      <c r="D18" s="81">
        <v>2</v>
      </c>
    </row>
    <row r="19" spans="1:4" ht="15" customHeight="1" thickTop="1" x14ac:dyDescent="0.25">
      <c r="A19" s="33"/>
      <c r="B19" s="33"/>
      <c r="C19" s="33"/>
      <c r="D19" s="33"/>
    </row>
    <row r="20" spans="1:4" ht="15" customHeight="1" x14ac:dyDescent="0.25">
      <c r="A20" s="33" t="s">
        <v>53</v>
      </c>
      <c r="B20" s="33"/>
      <c r="C20" s="33"/>
      <c r="D20" s="33"/>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c r="C40" s="5"/>
      <c r="D40" s="5"/>
      <c r="E40" s="5"/>
      <c r="F40" s="5"/>
      <c r="G40" s="5"/>
      <c r="H40" s="5"/>
      <c r="I40" s="5"/>
      <c r="J40" s="5"/>
      <c r="K40" s="5"/>
      <c r="L40" s="5"/>
      <c r="M40" s="5"/>
      <c r="N40" s="5"/>
      <c r="O40" s="5"/>
    </row>
    <row r="41" spans="1:16" ht="15" customHeight="1" x14ac:dyDescent="0.25">
      <c r="B41" s="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sheetData>
  <sheetProtection formatCells="0" formatColumns="0" formatRows="0"/>
  <mergeCells count="36">
    <mergeCell ref="A35:B35"/>
    <mergeCell ref="A34:B34"/>
    <mergeCell ref="A33:B33"/>
    <mergeCell ref="A32:B32"/>
    <mergeCell ref="A31:B31"/>
    <mergeCell ref="A38:P38"/>
    <mergeCell ref="C36:D36"/>
    <mergeCell ref="C35:D35"/>
    <mergeCell ref="A3:Z3"/>
    <mergeCell ref="C30:D30"/>
    <mergeCell ref="C31:D31"/>
    <mergeCell ref="C32:D32"/>
    <mergeCell ref="A36:B36"/>
    <mergeCell ref="C5:J5"/>
    <mergeCell ref="C6:J6"/>
    <mergeCell ref="C21:D21"/>
    <mergeCell ref="C22:D22"/>
    <mergeCell ref="C25:D25"/>
    <mergeCell ref="C26:D26"/>
    <mergeCell ref="C27:D27"/>
    <mergeCell ref="C24:D24"/>
    <mergeCell ref="A25:B25"/>
    <mergeCell ref="A23:B23"/>
    <mergeCell ref="A21:B21"/>
    <mergeCell ref="C33:D33"/>
    <mergeCell ref="C34:D34"/>
    <mergeCell ref="A22:B22"/>
    <mergeCell ref="A29:B29"/>
    <mergeCell ref="A28:B28"/>
    <mergeCell ref="A27:B27"/>
    <mergeCell ref="A26:B26"/>
    <mergeCell ref="C28:D28"/>
    <mergeCell ref="C29:D29"/>
    <mergeCell ref="A24:B24"/>
    <mergeCell ref="C23:D23"/>
    <mergeCell ref="A30:B30"/>
  </mergeCells>
  <conditionalFormatting sqref="D12:D18">
    <cfRule type="expression" dxfId="3"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Z51"/>
  <sheetViews>
    <sheetView showGridLines="0" view="pageBreakPreview" zoomScaleNormal="100" zoomScaleSheetLayoutView="100" workbookViewId="0"/>
  </sheetViews>
  <sheetFormatPr defaultRowHeight="12.5" x14ac:dyDescent="0.25"/>
  <cols>
    <col min="1" max="4" width="15.54296875" customWidth="1"/>
  </cols>
  <sheetData>
    <row r="1" spans="1:26" s="6" customFormat="1" ht="30" customHeight="1" thickBot="1" x14ac:dyDescent="0.3">
      <c r="A1" s="7" t="s">
        <v>68</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101</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87"/>
      <c r="B4" s="6"/>
      <c r="C4" s="6"/>
      <c r="D4" s="6"/>
      <c r="E4" s="6"/>
      <c r="F4" s="6"/>
      <c r="G4" s="6"/>
      <c r="H4" s="6"/>
      <c r="I4" s="6"/>
      <c r="J4" s="6"/>
      <c r="K4" s="6"/>
      <c r="L4" s="6"/>
      <c r="M4" s="6"/>
      <c r="N4" s="6"/>
      <c r="O4" s="6"/>
      <c r="P4" s="6"/>
      <c r="Q4" s="6"/>
      <c r="R4" s="6"/>
    </row>
    <row r="5" spans="1:26" ht="15" customHeight="1" x14ac:dyDescent="0.25">
      <c r="A5" s="6"/>
      <c r="B5" s="56" t="s">
        <v>0</v>
      </c>
      <c r="C5" s="106" t="s">
        <v>1</v>
      </c>
      <c r="D5" s="106"/>
      <c r="E5" s="106"/>
      <c r="F5" s="106"/>
      <c r="G5" s="106"/>
      <c r="H5" s="106"/>
      <c r="I5" s="106"/>
      <c r="J5" s="106"/>
      <c r="K5" s="6"/>
      <c r="L5" s="6"/>
      <c r="M5" s="6"/>
      <c r="N5" s="6"/>
      <c r="O5" s="6"/>
      <c r="P5" s="6"/>
      <c r="Q5" s="6"/>
      <c r="R5" s="6"/>
    </row>
    <row r="6" spans="1:26" ht="15" customHeight="1" x14ac:dyDescent="0.25">
      <c r="A6" s="6"/>
      <c r="B6" s="56" t="s">
        <v>2</v>
      </c>
      <c r="C6" s="106" t="s">
        <v>49</v>
      </c>
      <c r="D6" s="106"/>
      <c r="E6" s="106"/>
      <c r="F6" s="106"/>
      <c r="G6" s="106"/>
      <c r="H6" s="106"/>
      <c r="I6" s="106"/>
      <c r="J6" s="106"/>
      <c r="K6" s="6"/>
      <c r="L6" s="6"/>
      <c r="M6" s="6"/>
      <c r="N6" s="6"/>
      <c r="O6" s="6"/>
      <c r="P6" s="6"/>
      <c r="Q6" s="6"/>
      <c r="R6" s="6"/>
    </row>
    <row r="7" spans="1:26" ht="15" customHeight="1" x14ac:dyDescent="0.25">
      <c r="A7" s="6"/>
      <c r="B7" s="6"/>
      <c r="C7" s="6"/>
      <c r="D7" s="6"/>
      <c r="E7" s="6"/>
      <c r="F7" s="6"/>
      <c r="G7" s="6"/>
      <c r="H7" s="6"/>
      <c r="I7" s="6"/>
      <c r="J7" s="6"/>
      <c r="K7" s="6"/>
      <c r="L7" s="6"/>
      <c r="M7" s="6"/>
      <c r="N7" s="6"/>
      <c r="O7" s="6"/>
      <c r="P7" s="6"/>
      <c r="Q7" s="6"/>
      <c r="R7" s="6"/>
    </row>
    <row r="8" spans="1:26" ht="15" customHeight="1" x14ac:dyDescent="0.25">
      <c r="A8" s="6"/>
      <c r="B8" s="61" t="s">
        <v>10</v>
      </c>
      <c r="C8" s="33" t="s">
        <v>50</v>
      </c>
      <c r="D8" s="6"/>
      <c r="E8" s="6"/>
      <c r="F8" s="6"/>
      <c r="G8" s="6"/>
      <c r="H8" s="6"/>
      <c r="I8" s="6"/>
      <c r="J8" s="6"/>
      <c r="K8" s="6"/>
      <c r="L8" s="6"/>
      <c r="M8" s="6"/>
      <c r="N8" s="6"/>
      <c r="O8" s="6"/>
      <c r="P8" s="6"/>
      <c r="Q8" s="6"/>
      <c r="R8" s="6"/>
    </row>
    <row r="9" spans="1:26" ht="15" customHeight="1" x14ac:dyDescent="0.25">
      <c r="A9" s="6"/>
      <c r="B9" s="61" t="s">
        <v>12</v>
      </c>
      <c r="C9" s="33" t="s">
        <v>51</v>
      </c>
      <c r="D9" s="6"/>
      <c r="E9" s="6"/>
      <c r="F9" s="6"/>
      <c r="G9" s="6"/>
      <c r="H9" s="6"/>
      <c r="I9" s="6"/>
      <c r="J9" s="6"/>
      <c r="K9" s="6"/>
      <c r="L9" s="6"/>
      <c r="M9" s="6"/>
      <c r="N9" s="6"/>
      <c r="O9" s="6"/>
      <c r="P9" s="6"/>
      <c r="Q9" s="6"/>
      <c r="R9" s="6"/>
    </row>
    <row r="10" spans="1:26" ht="15" customHeight="1" x14ac:dyDescent="0.25">
      <c r="A10" s="6"/>
      <c r="B10" s="6"/>
      <c r="C10" s="6"/>
      <c r="D10" s="6"/>
      <c r="E10" s="6"/>
      <c r="F10" s="6"/>
      <c r="G10" s="6"/>
      <c r="H10" s="6"/>
      <c r="I10" s="6"/>
      <c r="J10" s="6"/>
      <c r="K10" s="6"/>
      <c r="L10" s="6"/>
      <c r="M10" s="6"/>
      <c r="N10" s="6"/>
      <c r="O10" s="6"/>
      <c r="P10" s="6"/>
      <c r="Q10" s="6"/>
      <c r="R10" s="6"/>
    </row>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s="66" customFormat="1" ht="15" customHeight="1" thickBot="1" x14ac:dyDescent="0.3">
      <c r="A18" s="88">
        <v>2021</v>
      </c>
      <c r="B18" s="14">
        <v>44683</v>
      </c>
      <c r="C18" s="85"/>
      <c r="D18" s="81">
        <v>2</v>
      </c>
    </row>
    <row r="19" spans="1:4" ht="15" customHeight="1" thickTop="1" x14ac:dyDescent="0.25">
      <c r="A19" s="33"/>
      <c r="B19" s="21"/>
      <c r="C19" s="21"/>
      <c r="D19" s="21"/>
    </row>
    <row r="20" spans="1:4" ht="15" customHeight="1" x14ac:dyDescent="0.25">
      <c r="A20" s="33" t="s">
        <v>53</v>
      </c>
      <c r="B20" s="21"/>
      <c r="C20" s="21"/>
      <c r="D20" s="21"/>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row r="41" spans="1:16" ht="15" customHeight="1" x14ac:dyDescent="0.2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row r="51" spans="2:15" ht="15" customHeight="1" x14ac:dyDescent="0.25">
      <c r="B51" s="5"/>
      <c r="C51" s="5"/>
      <c r="D51" s="5"/>
      <c r="E51" s="5"/>
      <c r="F51" s="5"/>
      <c r="G51" s="5"/>
      <c r="H51" s="5"/>
      <c r="I51" s="5"/>
      <c r="J51" s="5"/>
      <c r="K51" s="5"/>
      <c r="L51" s="5"/>
      <c r="M51" s="5"/>
      <c r="N51" s="5"/>
      <c r="O51" s="5"/>
    </row>
  </sheetData>
  <sheetProtection formatCells="0" formatColumns="0" formatRows="0"/>
  <mergeCells count="36">
    <mergeCell ref="A38:P38"/>
    <mergeCell ref="A31:B31"/>
    <mergeCell ref="A30:B30"/>
    <mergeCell ref="A29:B29"/>
    <mergeCell ref="A28:B28"/>
    <mergeCell ref="A36:B36"/>
    <mergeCell ref="A35:B35"/>
    <mergeCell ref="A34:B34"/>
    <mergeCell ref="A33:B33"/>
    <mergeCell ref="A32:B32"/>
    <mergeCell ref="C36:D36"/>
    <mergeCell ref="C30:D30"/>
    <mergeCell ref="C33:D33"/>
    <mergeCell ref="C35:D35"/>
    <mergeCell ref="C34:D34"/>
    <mergeCell ref="A27:B27"/>
    <mergeCell ref="A23:B23"/>
    <mergeCell ref="C28:D28"/>
    <mergeCell ref="C32:D32"/>
    <mergeCell ref="C31:D31"/>
    <mergeCell ref="A3:Z3"/>
    <mergeCell ref="A26:B26"/>
    <mergeCell ref="A25:B25"/>
    <mergeCell ref="A24:B24"/>
    <mergeCell ref="C29:D29"/>
    <mergeCell ref="C5:J5"/>
    <mergeCell ref="C6:J6"/>
    <mergeCell ref="C21:D21"/>
    <mergeCell ref="C22:D22"/>
    <mergeCell ref="C23:D23"/>
    <mergeCell ref="C24:D24"/>
    <mergeCell ref="C25:D25"/>
    <mergeCell ref="A22:B22"/>
    <mergeCell ref="C26:D26"/>
    <mergeCell ref="A21:B21"/>
    <mergeCell ref="C27:D27"/>
  </mergeCells>
  <conditionalFormatting sqref="D12:D18">
    <cfRule type="expression" dxfId="2"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Z50"/>
  <sheetViews>
    <sheetView showGridLines="0" view="pageBreakPreview" zoomScaleNormal="100" zoomScaleSheetLayoutView="100" workbookViewId="0"/>
  </sheetViews>
  <sheetFormatPr defaultRowHeight="12.5" x14ac:dyDescent="0.25"/>
  <cols>
    <col min="1" max="4" width="15.54296875" customWidth="1"/>
  </cols>
  <sheetData>
    <row r="1" spans="1:26" s="6" customFormat="1" ht="30" customHeight="1" thickBot="1" x14ac:dyDescent="0.3">
      <c r="A1" s="7" t="s">
        <v>69</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102</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2"/>
    </row>
    <row r="5" spans="1:26" ht="15" customHeight="1" x14ac:dyDescent="0.25">
      <c r="B5" s="56" t="s">
        <v>0</v>
      </c>
      <c r="C5" s="106" t="s">
        <v>1</v>
      </c>
      <c r="D5" s="106"/>
      <c r="E5" s="106"/>
      <c r="F5" s="106"/>
      <c r="G5" s="106"/>
      <c r="H5" s="106"/>
      <c r="I5" s="106"/>
      <c r="J5" s="106"/>
    </row>
    <row r="6" spans="1:26" ht="15" customHeight="1" x14ac:dyDescent="0.25">
      <c r="B6" s="56" t="s">
        <v>2</v>
      </c>
      <c r="C6" s="106" t="s">
        <v>49</v>
      </c>
      <c r="D6" s="106"/>
      <c r="E6" s="106"/>
      <c r="F6" s="106"/>
      <c r="G6" s="106"/>
      <c r="H6" s="106"/>
      <c r="I6" s="106"/>
      <c r="J6" s="106"/>
    </row>
    <row r="7" spans="1:26" ht="15" customHeight="1" x14ac:dyDescent="0.25"/>
    <row r="8" spans="1:26" ht="15" customHeight="1" x14ac:dyDescent="0.25">
      <c r="B8" s="61" t="s">
        <v>10</v>
      </c>
      <c r="C8" s="33" t="s">
        <v>50</v>
      </c>
    </row>
    <row r="9" spans="1:26" ht="15" customHeight="1" x14ac:dyDescent="0.25">
      <c r="B9" s="61" t="s">
        <v>12</v>
      </c>
      <c r="C9" s="33" t="s">
        <v>51</v>
      </c>
    </row>
    <row r="10" spans="1:26" ht="15" customHeight="1" x14ac:dyDescent="0.25"/>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ht="15" customHeight="1" thickBot="1" x14ac:dyDescent="0.3">
      <c r="A18" s="88">
        <v>2021</v>
      </c>
      <c r="B18" s="14">
        <v>44683</v>
      </c>
      <c r="C18" s="85"/>
      <c r="D18" s="81">
        <v>2</v>
      </c>
    </row>
    <row r="19" spans="1:4" ht="15" customHeight="1" thickTop="1" x14ac:dyDescent="0.25">
      <c r="A19" s="33"/>
      <c r="B19" s="21"/>
      <c r="C19" s="21"/>
      <c r="D19" s="21"/>
    </row>
    <row r="20" spans="1:4" ht="15" customHeight="1" x14ac:dyDescent="0.25">
      <c r="A20" s="33" t="s">
        <v>53</v>
      </c>
      <c r="B20" s="21"/>
      <c r="C20" s="21"/>
      <c r="D20" s="21"/>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c r="C40" s="5"/>
      <c r="D40" s="5"/>
      <c r="E40" s="5"/>
      <c r="F40" s="5"/>
      <c r="G40" s="5"/>
      <c r="H40" s="5"/>
      <c r="I40" s="5"/>
      <c r="J40" s="5"/>
      <c r="K40" s="5"/>
      <c r="L40" s="5"/>
      <c r="M40" s="5"/>
      <c r="N40" s="5"/>
      <c r="O40" s="5"/>
    </row>
    <row r="41" spans="1:16" ht="15" customHeight="1" x14ac:dyDescent="0.25">
      <c r="B41" s="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sheetData>
  <sheetProtection formatCells="0" formatColumns="0" formatRows="0"/>
  <mergeCells count="36">
    <mergeCell ref="A24:B24"/>
    <mergeCell ref="A25:B25"/>
    <mergeCell ref="A26:B26"/>
    <mergeCell ref="A27:B27"/>
    <mergeCell ref="A28:B28"/>
    <mergeCell ref="A38:P38"/>
    <mergeCell ref="C35:D35"/>
    <mergeCell ref="C29:D29"/>
    <mergeCell ref="C30:D30"/>
    <mergeCell ref="C31:D31"/>
    <mergeCell ref="C32:D32"/>
    <mergeCell ref="C33:D33"/>
    <mergeCell ref="C34:D34"/>
    <mergeCell ref="A29:B29"/>
    <mergeCell ref="A30:B30"/>
    <mergeCell ref="A32:B32"/>
    <mergeCell ref="A33:B33"/>
    <mergeCell ref="A34:B34"/>
    <mergeCell ref="A35:B35"/>
    <mergeCell ref="C36:D36"/>
    <mergeCell ref="A3:Z3"/>
    <mergeCell ref="A21:B21"/>
    <mergeCell ref="A22:B22"/>
    <mergeCell ref="A23:B23"/>
    <mergeCell ref="A36:B36"/>
    <mergeCell ref="C28:D28"/>
    <mergeCell ref="C5:J5"/>
    <mergeCell ref="C6:J6"/>
    <mergeCell ref="C21:D21"/>
    <mergeCell ref="C22:D22"/>
    <mergeCell ref="C23:D23"/>
    <mergeCell ref="C24:D24"/>
    <mergeCell ref="C25:D25"/>
    <mergeCell ref="C26:D26"/>
    <mergeCell ref="C27:D27"/>
    <mergeCell ref="A31:B31"/>
  </mergeCells>
  <conditionalFormatting sqref="D12:D18">
    <cfRule type="expression" dxfId="1"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BC466-42B9-4DC7-AFBF-F337737FA87A}">
  <sheetPr>
    <tabColor theme="5" tint="0.39997558519241921"/>
  </sheetPr>
  <dimension ref="A1:Z50"/>
  <sheetViews>
    <sheetView showGridLines="0" view="pageBreakPreview" zoomScaleNormal="100" zoomScaleSheetLayoutView="100" workbookViewId="0"/>
  </sheetViews>
  <sheetFormatPr defaultRowHeight="12.5" x14ac:dyDescent="0.25"/>
  <cols>
    <col min="1" max="4" width="15.54296875" customWidth="1"/>
  </cols>
  <sheetData>
    <row r="1" spans="1:26" s="6" customFormat="1" ht="30" customHeight="1" thickBot="1" x14ac:dyDescent="0.3">
      <c r="A1" s="7" t="s">
        <v>70</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103</v>
      </c>
    </row>
    <row r="3" spans="1:26" ht="65.150000000000006" customHeight="1" x14ac:dyDescent="0.25">
      <c r="A3" s="107" t="s">
        <v>61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A4" s="2"/>
    </row>
    <row r="5" spans="1:26" ht="15" customHeight="1" x14ac:dyDescent="0.25">
      <c r="B5" s="56" t="s">
        <v>0</v>
      </c>
      <c r="C5" s="106" t="s">
        <v>1</v>
      </c>
      <c r="D5" s="106"/>
      <c r="E5" s="106"/>
      <c r="F5" s="106"/>
      <c r="G5" s="106"/>
      <c r="H5" s="106"/>
      <c r="I5" s="106"/>
      <c r="J5" s="106"/>
    </row>
    <row r="6" spans="1:26" ht="15" customHeight="1" x14ac:dyDescent="0.25">
      <c r="B6" s="56" t="s">
        <v>2</v>
      </c>
      <c r="C6" s="106" t="s">
        <v>49</v>
      </c>
      <c r="D6" s="106"/>
      <c r="E6" s="106"/>
      <c r="F6" s="106"/>
      <c r="G6" s="106"/>
      <c r="H6" s="106"/>
      <c r="I6" s="106"/>
      <c r="J6" s="106"/>
    </row>
    <row r="7" spans="1:26" ht="15" customHeight="1" x14ac:dyDescent="0.25"/>
    <row r="8" spans="1:26" ht="15" customHeight="1" x14ac:dyDescent="0.25">
      <c r="B8" s="61" t="s">
        <v>10</v>
      </c>
      <c r="C8" s="33" t="s">
        <v>50</v>
      </c>
    </row>
    <row r="9" spans="1:26" ht="15" customHeight="1" x14ac:dyDescent="0.25">
      <c r="B9" s="61" t="s">
        <v>12</v>
      </c>
      <c r="C9" s="33" t="s">
        <v>51</v>
      </c>
    </row>
    <row r="10" spans="1:26" ht="15" customHeight="1" x14ac:dyDescent="0.25"/>
    <row r="11" spans="1:26" s="3" customFormat="1" ht="25.4" customHeight="1" thickBot="1" x14ac:dyDescent="0.3">
      <c r="A11" s="20" t="s">
        <v>14</v>
      </c>
      <c r="B11" s="20" t="s">
        <v>4</v>
      </c>
      <c r="C11" s="13" t="s">
        <v>52</v>
      </c>
      <c r="D11" s="20" t="s">
        <v>6</v>
      </c>
    </row>
    <row r="12" spans="1:26" ht="15" customHeight="1" thickTop="1" x14ac:dyDescent="0.25">
      <c r="A12" s="88">
        <v>2015</v>
      </c>
      <c r="B12" s="19">
        <v>42492</v>
      </c>
      <c r="C12" s="82"/>
      <c r="D12" s="86">
        <v>2</v>
      </c>
    </row>
    <row r="13" spans="1:26" ht="15" customHeight="1" x14ac:dyDescent="0.25">
      <c r="A13" s="88">
        <v>2016</v>
      </c>
      <c r="B13" s="14">
        <v>42857</v>
      </c>
      <c r="C13" s="83"/>
      <c r="D13" s="81">
        <v>2</v>
      </c>
    </row>
    <row r="14" spans="1:26" ht="15" customHeight="1" x14ac:dyDescent="0.25">
      <c r="A14" s="88">
        <v>2017</v>
      </c>
      <c r="B14" s="14">
        <v>43222</v>
      </c>
      <c r="C14" s="83"/>
      <c r="D14" s="81">
        <v>2</v>
      </c>
    </row>
    <row r="15" spans="1:26" ht="15" customHeight="1" x14ac:dyDescent="0.25">
      <c r="A15" s="88">
        <v>2018</v>
      </c>
      <c r="B15" s="14">
        <v>43587</v>
      </c>
      <c r="C15" s="83"/>
      <c r="D15" s="81">
        <v>2</v>
      </c>
    </row>
    <row r="16" spans="1:26" ht="15" customHeight="1" x14ac:dyDescent="0.25">
      <c r="A16" s="88">
        <v>2019</v>
      </c>
      <c r="B16" s="14">
        <v>43953</v>
      </c>
      <c r="C16" s="84"/>
      <c r="D16" s="81">
        <v>2</v>
      </c>
    </row>
    <row r="17" spans="1:4" ht="15" customHeight="1" x14ac:dyDescent="0.25">
      <c r="A17" s="88">
        <v>2020</v>
      </c>
      <c r="B17" s="14">
        <v>44318</v>
      </c>
      <c r="C17" s="84"/>
      <c r="D17" s="81">
        <v>2</v>
      </c>
    </row>
    <row r="18" spans="1:4" ht="15" customHeight="1" thickBot="1" x14ac:dyDescent="0.3">
      <c r="A18" s="88">
        <v>2021</v>
      </c>
      <c r="B18" s="14">
        <v>44683</v>
      </c>
      <c r="C18" s="85"/>
      <c r="D18" s="81">
        <v>2</v>
      </c>
    </row>
    <row r="19" spans="1:4" ht="15" customHeight="1" thickTop="1" x14ac:dyDescent="0.25">
      <c r="A19" s="33"/>
      <c r="B19" s="21"/>
      <c r="C19" s="21"/>
      <c r="D19" s="21"/>
    </row>
    <row r="20" spans="1:4" ht="15" customHeight="1" x14ac:dyDescent="0.25">
      <c r="A20" s="33" t="s">
        <v>53</v>
      </c>
      <c r="B20" s="21"/>
      <c r="C20" s="21"/>
      <c r="D20" s="21"/>
    </row>
    <row r="21" spans="1:4" ht="15" customHeight="1" x14ac:dyDescent="0.25">
      <c r="A21" s="136" t="s">
        <v>54</v>
      </c>
      <c r="B21" s="136"/>
      <c r="C21" s="136" t="s">
        <v>19</v>
      </c>
      <c r="D21" s="136"/>
    </row>
    <row r="22" spans="1:4" ht="15" customHeight="1" x14ac:dyDescent="0.25">
      <c r="A22" s="123"/>
      <c r="B22" s="123"/>
      <c r="C22" s="139"/>
      <c r="D22" s="139"/>
    </row>
    <row r="23" spans="1:4" ht="15" customHeight="1" x14ac:dyDescent="0.25">
      <c r="A23" s="123"/>
      <c r="B23" s="123"/>
      <c r="C23" s="137"/>
      <c r="D23" s="138"/>
    </row>
    <row r="24" spans="1:4" ht="15" customHeight="1" x14ac:dyDescent="0.25">
      <c r="A24" s="123"/>
      <c r="B24" s="123"/>
      <c r="C24" s="137"/>
      <c r="D24" s="138"/>
    </row>
    <row r="25" spans="1:4" ht="15" customHeight="1" x14ac:dyDescent="0.25">
      <c r="A25" s="123"/>
      <c r="B25" s="123"/>
      <c r="C25" s="137"/>
      <c r="D25" s="138"/>
    </row>
    <row r="26" spans="1:4" ht="15" customHeight="1" x14ac:dyDescent="0.25">
      <c r="A26" s="123"/>
      <c r="B26" s="123"/>
      <c r="C26" s="137"/>
      <c r="D26" s="138"/>
    </row>
    <row r="27" spans="1:4" ht="15" customHeight="1" x14ac:dyDescent="0.25">
      <c r="A27" s="123"/>
      <c r="B27" s="123"/>
      <c r="C27" s="137"/>
      <c r="D27" s="138"/>
    </row>
    <row r="28" spans="1:4" ht="15" customHeight="1" x14ac:dyDescent="0.25">
      <c r="A28" s="123"/>
      <c r="B28" s="123"/>
      <c r="C28" s="137"/>
      <c r="D28" s="138"/>
    </row>
    <row r="29" spans="1:4" ht="15" customHeight="1" x14ac:dyDescent="0.25">
      <c r="A29" s="123"/>
      <c r="B29" s="123"/>
      <c r="C29" s="137"/>
      <c r="D29" s="138"/>
    </row>
    <row r="30" spans="1:4" ht="15" customHeight="1" x14ac:dyDescent="0.25">
      <c r="A30" s="123"/>
      <c r="B30" s="123"/>
      <c r="C30" s="137"/>
      <c r="D30" s="138"/>
    </row>
    <row r="31" spans="1:4" ht="15" customHeight="1" x14ac:dyDescent="0.25">
      <c r="A31" s="123"/>
      <c r="B31" s="123"/>
      <c r="C31" s="137"/>
      <c r="D31" s="138"/>
    </row>
    <row r="32" spans="1:4" ht="15" customHeight="1" x14ac:dyDescent="0.25">
      <c r="A32" s="123"/>
      <c r="B32" s="123"/>
      <c r="C32" s="137"/>
      <c r="D32" s="138"/>
    </row>
    <row r="33" spans="1:16" ht="15" customHeight="1" x14ac:dyDescent="0.25">
      <c r="A33" s="123"/>
      <c r="B33" s="123"/>
      <c r="C33" s="137"/>
      <c r="D33" s="138"/>
    </row>
    <row r="34" spans="1:16" ht="15" customHeight="1" x14ac:dyDescent="0.25">
      <c r="A34" s="123"/>
      <c r="B34" s="123"/>
      <c r="C34" s="137"/>
      <c r="D34" s="138"/>
    </row>
    <row r="35" spans="1:16" ht="15" customHeight="1" x14ac:dyDescent="0.25">
      <c r="A35" s="123"/>
      <c r="B35" s="123"/>
      <c r="C35" s="137"/>
      <c r="D35" s="138"/>
    </row>
    <row r="36" spans="1:16" ht="15" customHeight="1" x14ac:dyDescent="0.25">
      <c r="A36" s="123"/>
      <c r="B36" s="123"/>
      <c r="C36" s="137"/>
      <c r="D36" s="138"/>
    </row>
    <row r="37" spans="1:16" ht="15" customHeight="1" x14ac:dyDescent="0.25"/>
    <row r="38" spans="1:16" ht="175.4" customHeight="1" x14ac:dyDescent="0.25">
      <c r="A38" s="124" t="s">
        <v>7</v>
      </c>
      <c r="B38" s="124"/>
      <c r="C38" s="124"/>
      <c r="D38" s="124"/>
      <c r="E38" s="124"/>
      <c r="F38" s="124"/>
      <c r="G38" s="124"/>
      <c r="H38" s="124"/>
      <c r="I38" s="124"/>
      <c r="J38" s="124"/>
      <c r="K38" s="124"/>
      <c r="L38" s="124"/>
      <c r="M38" s="124"/>
      <c r="N38" s="124"/>
      <c r="O38" s="124"/>
      <c r="P38" s="124"/>
    </row>
    <row r="39" spans="1:16" ht="15" customHeight="1" x14ac:dyDescent="0.25"/>
    <row r="40" spans="1:16" ht="15" customHeight="1" x14ac:dyDescent="0.25">
      <c r="C40" s="5"/>
      <c r="D40" s="5"/>
      <c r="E40" s="5"/>
      <c r="F40" s="5"/>
      <c r="G40" s="5"/>
      <c r="H40" s="5"/>
      <c r="I40" s="5"/>
      <c r="J40" s="5"/>
      <c r="K40" s="5"/>
      <c r="L40" s="5"/>
      <c r="M40" s="5"/>
      <c r="N40" s="5"/>
      <c r="O40" s="5"/>
    </row>
    <row r="41" spans="1:16" ht="15" customHeight="1" x14ac:dyDescent="0.25">
      <c r="B41" s="5"/>
      <c r="C41" s="5"/>
      <c r="D41" s="5"/>
      <c r="E41" s="5"/>
      <c r="F41" s="5"/>
      <c r="G41" s="5"/>
      <c r="H41" s="5"/>
      <c r="I41" s="5"/>
      <c r="J41" s="5"/>
      <c r="K41" s="5"/>
      <c r="L41" s="5"/>
      <c r="M41" s="5"/>
      <c r="N41" s="5"/>
      <c r="O41" s="5"/>
    </row>
    <row r="42" spans="1:16" ht="15" customHeight="1" x14ac:dyDescent="0.25">
      <c r="B42" s="5"/>
      <c r="C42" s="5"/>
      <c r="D42" s="5"/>
      <c r="E42" s="5"/>
      <c r="F42" s="5"/>
      <c r="G42" s="5"/>
      <c r="H42" s="5"/>
      <c r="I42" s="5"/>
      <c r="J42" s="5"/>
      <c r="K42" s="5"/>
      <c r="L42" s="5"/>
      <c r="M42" s="5"/>
      <c r="N42" s="5"/>
      <c r="O42" s="5"/>
    </row>
    <row r="43" spans="1:16" ht="15" customHeight="1" x14ac:dyDescent="0.25">
      <c r="B43" s="5"/>
      <c r="C43" s="5"/>
      <c r="D43" s="5"/>
      <c r="E43" s="5"/>
      <c r="F43" s="5"/>
      <c r="G43" s="5"/>
      <c r="H43" s="5"/>
      <c r="I43" s="5"/>
      <c r="J43" s="5"/>
      <c r="K43" s="5"/>
      <c r="L43" s="5"/>
      <c r="M43" s="5"/>
      <c r="N43" s="5"/>
      <c r="O43" s="5"/>
    </row>
    <row r="44" spans="1:16" ht="15" customHeight="1" x14ac:dyDescent="0.25">
      <c r="B44" s="5"/>
      <c r="C44" s="5"/>
      <c r="D44" s="5"/>
      <c r="E44" s="5"/>
      <c r="F44" s="5"/>
      <c r="G44" s="5"/>
      <c r="H44" s="5"/>
      <c r="I44" s="5"/>
      <c r="J44" s="5"/>
      <c r="K44" s="5"/>
      <c r="L44" s="5"/>
      <c r="M44" s="5"/>
      <c r="N44" s="5"/>
      <c r="O44" s="5"/>
    </row>
    <row r="45" spans="1:16" ht="15" customHeight="1" x14ac:dyDescent="0.25">
      <c r="B45" s="5"/>
      <c r="C45" s="5"/>
      <c r="D45" s="5"/>
      <c r="E45" s="5"/>
      <c r="F45" s="5"/>
      <c r="G45" s="5"/>
      <c r="H45" s="5"/>
      <c r="I45" s="5"/>
      <c r="J45" s="5"/>
      <c r="K45" s="5"/>
      <c r="L45" s="5"/>
      <c r="M45" s="5"/>
      <c r="N45" s="5"/>
      <c r="O45" s="5"/>
    </row>
    <row r="46" spans="1:16" ht="15" customHeight="1" x14ac:dyDescent="0.25">
      <c r="B46" s="5"/>
      <c r="C46" s="5"/>
      <c r="D46" s="5"/>
      <c r="E46" s="5"/>
      <c r="F46" s="5"/>
      <c r="G46" s="5"/>
      <c r="H46" s="5"/>
      <c r="I46" s="5"/>
      <c r="J46" s="5"/>
      <c r="K46" s="5"/>
      <c r="L46" s="5"/>
      <c r="M46" s="5"/>
      <c r="N46" s="5"/>
      <c r="O46" s="5"/>
    </row>
    <row r="47" spans="1:16" ht="15" customHeight="1" x14ac:dyDescent="0.25">
      <c r="B47" s="5"/>
      <c r="C47" s="5"/>
      <c r="D47" s="5"/>
      <c r="E47" s="5"/>
      <c r="F47" s="5"/>
      <c r="G47" s="5"/>
      <c r="H47" s="5"/>
      <c r="I47" s="5"/>
      <c r="J47" s="5"/>
      <c r="K47" s="5"/>
      <c r="L47" s="5"/>
      <c r="M47" s="5"/>
      <c r="N47" s="5"/>
      <c r="O47" s="5"/>
    </row>
    <row r="48" spans="1:16" ht="15" customHeight="1" x14ac:dyDescent="0.25">
      <c r="B48" s="5"/>
      <c r="C48" s="5"/>
      <c r="D48" s="5"/>
      <c r="E48" s="5"/>
      <c r="F48" s="5"/>
      <c r="G48" s="5"/>
      <c r="H48" s="5"/>
      <c r="I48" s="5"/>
      <c r="J48" s="5"/>
      <c r="K48" s="5"/>
      <c r="L48" s="5"/>
      <c r="M48" s="5"/>
      <c r="N48" s="5"/>
      <c r="O48" s="5"/>
    </row>
    <row r="49" spans="2:15" ht="15" customHeight="1" x14ac:dyDescent="0.25">
      <c r="B49" s="5"/>
      <c r="C49" s="5"/>
      <c r="D49" s="5"/>
      <c r="E49" s="5"/>
      <c r="F49" s="5"/>
      <c r="G49" s="5"/>
      <c r="H49" s="5"/>
      <c r="I49" s="5"/>
      <c r="J49" s="5"/>
      <c r="K49" s="5"/>
      <c r="L49" s="5"/>
      <c r="M49" s="5"/>
      <c r="N49" s="5"/>
      <c r="O49" s="5"/>
    </row>
    <row r="50" spans="2:15" ht="15" customHeight="1" x14ac:dyDescent="0.25">
      <c r="B50" s="5"/>
      <c r="C50" s="5"/>
      <c r="D50" s="5"/>
      <c r="E50" s="5"/>
      <c r="F50" s="5"/>
      <c r="G50" s="5"/>
      <c r="H50" s="5"/>
      <c r="I50" s="5"/>
      <c r="J50" s="5"/>
      <c r="K50" s="5"/>
      <c r="L50" s="5"/>
      <c r="M50" s="5"/>
      <c r="N50" s="5"/>
      <c r="O50" s="5"/>
    </row>
  </sheetData>
  <sheetProtection formatCells="0" formatColumns="0" formatRows="0"/>
  <mergeCells count="36">
    <mergeCell ref="A22:B22"/>
    <mergeCell ref="C22:D22"/>
    <mergeCell ref="A3:Z3"/>
    <mergeCell ref="C5:J5"/>
    <mergeCell ref="C6:J6"/>
    <mergeCell ref="A21:B21"/>
    <mergeCell ref="C21:D21"/>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8:P38"/>
  </mergeCells>
  <conditionalFormatting sqref="D12:D18">
    <cfRule type="expression" dxfId="0" priority="1" stopIfTrue="1">
      <formula>ISNA($D12)</formula>
    </cfRule>
  </conditionalFormatting>
  <pageMargins left="0.75" right="0.75" top="1" bottom="1" header="0.5" footer="0.5"/>
  <pageSetup scale="34" orientation="portrait" r:id="rId1"/>
  <headerFooter alignWithMargins="0">
    <oddFooter xml:space="preserve">&amp;R&amp;F!&amp;A
&amp;D &amp;T • Page &amp;P of &amp;N </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CFFFF"/>
  </sheetPr>
  <dimension ref="A1:Z31"/>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7" t="s">
        <v>99</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104</v>
      </c>
    </row>
    <row r="3" spans="1:26" ht="40.4" customHeight="1" x14ac:dyDescent="0.25">
      <c r="A3" s="107" t="s">
        <v>74</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row r="7" spans="1:26" ht="15" customHeight="1" x14ac:dyDescent="0.25">
      <c r="B7" s="61" t="s">
        <v>10</v>
      </c>
      <c r="C7" s="6" t="s">
        <v>56</v>
      </c>
    </row>
    <row r="8" spans="1:26" ht="15" customHeight="1" x14ac:dyDescent="0.25">
      <c r="B8" s="61" t="s">
        <v>12</v>
      </c>
      <c r="C8" s="6" t="s">
        <v>57</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A19:E19"/>
    <mergeCell ref="C4:M4"/>
    <mergeCell ref="C5:M5"/>
    <mergeCell ref="A3:Z3"/>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CFFFF"/>
  </sheetPr>
  <dimension ref="A1:Z31"/>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7" t="s">
        <v>68</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105</v>
      </c>
    </row>
    <row r="3" spans="1:26" ht="40.4" customHeight="1" x14ac:dyDescent="0.25">
      <c r="A3" s="107" t="s">
        <v>73</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row r="7" spans="1:26" ht="15" customHeight="1" x14ac:dyDescent="0.25">
      <c r="B7" s="61" t="s">
        <v>10</v>
      </c>
      <c r="C7" s="6" t="s">
        <v>56</v>
      </c>
    </row>
    <row r="8" spans="1:26" ht="15" customHeight="1" x14ac:dyDescent="0.25">
      <c r="B8" s="61" t="s">
        <v>12</v>
      </c>
      <c r="C8" s="6" t="s">
        <v>57</v>
      </c>
    </row>
    <row r="9" spans="1:26" ht="15" customHeight="1" x14ac:dyDescent="0.25"/>
    <row r="10" spans="1:26" s="3" customFormat="1" ht="25.4" customHeight="1" thickBot="1" x14ac:dyDescent="0.3">
      <c r="A10" s="20" t="s">
        <v>14</v>
      </c>
      <c r="B10" s="20" t="s">
        <v>4</v>
      </c>
      <c r="C10" s="13" t="s">
        <v>15</v>
      </c>
      <c r="D10" s="13" t="s">
        <v>16</v>
      </c>
      <c r="E10" s="20" t="s">
        <v>8</v>
      </c>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M4"/>
    <mergeCell ref="C5:M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CFFFF"/>
  </sheetPr>
  <dimension ref="A1:Z31"/>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7" t="s">
        <v>69</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106</v>
      </c>
    </row>
    <row r="3" spans="1:26" ht="40.4" customHeight="1" x14ac:dyDescent="0.25">
      <c r="A3" s="107" t="s">
        <v>72</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c r="B6" s="6"/>
      <c r="C6" s="6"/>
      <c r="D6" s="6"/>
      <c r="E6" s="6"/>
      <c r="F6" s="6"/>
      <c r="G6" s="6"/>
      <c r="H6" s="6"/>
      <c r="I6" s="6"/>
      <c r="J6" s="6"/>
      <c r="K6" s="6"/>
      <c r="L6" s="6"/>
      <c r="M6" s="6"/>
    </row>
    <row r="7" spans="1:26" ht="15" customHeight="1" x14ac:dyDescent="0.25">
      <c r="B7" s="61" t="s">
        <v>10</v>
      </c>
      <c r="C7" s="6" t="s">
        <v>56</v>
      </c>
      <c r="D7" s="6"/>
      <c r="E7" s="6"/>
      <c r="F7" s="6"/>
      <c r="G7" s="6"/>
      <c r="H7" s="6"/>
      <c r="I7" s="6"/>
      <c r="J7" s="6"/>
      <c r="K7" s="6"/>
      <c r="L7" s="6"/>
      <c r="M7" s="6"/>
    </row>
    <row r="8" spans="1:26" ht="15" customHeight="1" x14ac:dyDescent="0.25">
      <c r="B8" s="61" t="s">
        <v>12</v>
      </c>
      <c r="C8" s="6" t="s">
        <v>57</v>
      </c>
      <c r="D8" s="6"/>
      <c r="E8" s="6"/>
      <c r="F8" s="6"/>
      <c r="G8" s="6"/>
      <c r="H8" s="6"/>
      <c r="I8" s="6"/>
      <c r="J8" s="6"/>
      <c r="K8" s="6"/>
      <c r="L8" s="6"/>
      <c r="M8" s="6"/>
    </row>
    <row r="9" spans="1:26" ht="15" customHeight="1" x14ac:dyDescent="0.25">
      <c r="B9" s="6"/>
      <c r="C9" s="6"/>
      <c r="D9" s="6"/>
      <c r="E9" s="6"/>
      <c r="F9" s="6"/>
      <c r="G9" s="6"/>
      <c r="H9" s="6"/>
      <c r="I9" s="6"/>
      <c r="J9" s="6"/>
      <c r="K9" s="6"/>
      <c r="L9" s="6"/>
      <c r="M9" s="6"/>
    </row>
    <row r="10" spans="1:26" s="3" customFormat="1" ht="25.4" customHeight="1" thickBot="1" x14ac:dyDescent="0.3">
      <c r="A10" s="20" t="s">
        <v>14</v>
      </c>
      <c r="B10" s="20" t="s">
        <v>4</v>
      </c>
      <c r="C10" s="13" t="s">
        <v>15</v>
      </c>
      <c r="D10" s="13" t="s">
        <v>16</v>
      </c>
      <c r="E10" s="20" t="s">
        <v>8</v>
      </c>
      <c r="F10" s="32"/>
      <c r="G10" s="32"/>
      <c r="H10" s="32"/>
      <c r="I10" s="32"/>
      <c r="J10" s="32"/>
      <c r="K10" s="32"/>
      <c r="L10" s="32"/>
      <c r="M10" s="32"/>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C4:M4"/>
    <mergeCell ref="C5:M5"/>
    <mergeCell ref="A3:Z3"/>
    <mergeCell ref="A19:E19"/>
  </mergeCells>
  <pageMargins left="0.75" right="0.75" top="1" bottom="1" header="0.5" footer="0.5"/>
  <pageSetup scale="33" orientation="portrait" r:id="rId1"/>
  <headerFooter alignWithMargins="0">
    <oddFooter xml:space="preserve">&amp;R&amp;F!&amp;A
&amp;D &amp;T • Page &amp;P of &amp;N </oddFooter>
  </headerFooter>
  <ignoredErrors>
    <ignoredError sqref="E11:E16" unlocked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7AD88-D63F-4A9C-9C0A-EBEE45D8AA98}">
  <sheetPr>
    <tabColor rgb="FFCCFFFF"/>
  </sheetPr>
  <dimension ref="A1:Z31"/>
  <sheetViews>
    <sheetView showGridLines="0" view="pageBreakPreview" zoomScaleNormal="100" zoomScaleSheetLayoutView="100" workbookViewId="0"/>
  </sheetViews>
  <sheetFormatPr defaultRowHeight="12.5" x14ac:dyDescent="0.25"/>
  <cols>
    <col min="1" max="5" width="15.54296875" customWidth="1"/>
  </cols>
  <sheetData>
    <row r="1" spans="1:26" s="6" customFormat="1" ht="30" customHeight="1" thickBot="1" x14ac:dyDescent="0.3">
      <c r="A1" s="7" t="s">
        <v>70</v>
      </c>
      <c r="B1" s="9"/>
      <c r="C1" s="9"/>
      <c r="D1" s="9"/>
      <c r="E1" s="9"/>
      <c r="F1" s="9"/>
      <c r="G1" s="9"/>
      <c r="H1" s="9"/>
      <c r="I1" s="9"/>
      <c r="J1" s="9"/>
      <c r="K1" s="9"/>
      <c r="L1" s="9"/>
      <c r="M1" s="9"/>
      <c r="N1" s="9"/>
      <c r="O1" s="9"/>
      <c r="P1" s="9"/>
      <c r="Q1" s="9"/>
      <c r="R1" s="9"/>
      <c r="S1" s="9"/>
      <c r="T1" s="9"/>
      <c r="U1" s="9"/>
      <c r="V1" s="9"/>
      <c r="W1" s="9"/>
      <c r="X1" s="9"/>
      <c r="Y1" s="9"/>
      <c r="Z1" s="9"/>
    </row>
    <row r="2" spans="1:26" ht="30" customHeight="1" x14ac:dyDescent="0.25">
      <c r="A2" s="1" t="s">
        <v>107</v>
      </c>
    </row>
    <row r="3" spans="1:26" ht="40.4" customHeight="1" x14ac:dyDescent="0.25">
      <c r="A3" s="107" t="s">
        <v>71</v>
      </c>
      <c r="B3" s="107"/>
      <c r="C3" s="107"/>
      <c r="D3" s="107"/>
      <c r="E3" s="107"/>
      <c r="F3" s="107"/>
      <c r="G3" s="107"/>
      <c r="H3" s="107"/>
      <c r="I3" s="107"/>
      <c r="J3" s="107"/>
      <c r="K3" s="107"/>
      <c r="L3" s="107"/>
      <c r="M3" s="107"/>
      <c r="N3" s="107"/>
      <c r="O3" s="107"/>
      <c r="P3" s="107"/>
      <c r="Q3" s="107"/>
      <c r="R3" s="107"/>
      <c r="S3" s="107"/>
      <c r="T3" s="107"/>
      <c r="U3" s="107"/>
      <c r="V3" s="107"/>
      <c r="W3" s="107"/>
      <c r="X3" s="107"/>
      <c r="Y3" s="107"/>
      <c r="Z3" s="107"/>
    </row>
    <row r="4" spans="1:26" ht="15" customHeight="1" x14ac:dyDescent="0.25">
      <c r="B4" s="56" t="s">
        <v>0</v>
      </c>
      <c r="C4" s="108" t="s">
        <v>8</v>
      </c>
      <c r="D4" s="108"/>
      <c r="E4" s="108"/>
      <c r="F4" s="108"/>
      <c r="G4" s="108"/>
      <c r="H4" s="108"/>
      <c r="I4" s="108"/>
      <c r="J4" s="108"/>
      <c r="K4" s="108"/>
      <c r="L4" s="108"/>
      <c r="M4" s="108"/>
    </row>
    <row r="5" spans="1:26" ht="15" customHeight="1" x14ac:dyDescent="0.25">
      <c r="B5" s="56" t="s">
        <v>2</v>
      </c>
      <c r="C5" s="106" t="s">
        <v>55</v>
      </c>
      <c r="D5" s="106"/>
      <c r="E5" s="106"/>
      <c r="F5" s="106"/>
      <c r="G5" s="106"/>
      <c r="H5" s="106"/>
      <c r="I5" s="106"/>
      <c r="J5" s="106"/>
      <c r="K5" s="106"/>
      <c r="L5" s="106"/>
      <c r="M5" s="106"/>
    </row>
    <row r="6" spans="1:26" ht="15" customHeight="1" x14ac:dyDescent="0.25">
      <c r="B6" s="6"/>
      <c r="C6" s="6"/>
      <c r="D6" s="6"/>
      <c r="E6" s="6"/>
      <c r="F6" s="6"/>
      <c r="G6" s="6"/>
      <c r="H6" s="6"/>
      <c r="I6" s="6"/>
      <c r="J6" s="6"/>
      <c r="K6" s="6"/>
      <c r="L6" s="6"/>
      <c r="M6" s="6"/>
    </row>
    <row r="7" spans="1:26" ht="15" customHeight="1" x14ac:dyDescent="0.25">
      <c r="B7" s="61" t="s">
        <v>10</v>
      </c>
      <c r="C7" s="6" t="s">
        <v>56</v>
      </c>
      <c r="D7" s="6"/>
      <c r="E7" s="6"/>
      <c r="F7" s="6"/>
      <c r="G7" s="6"/>
      <c r="H7" s="6"/>
      <c r="I7" s="6"/>
      <c r="J7" s="6"/>
      <c r="K7" s="6"/>
      <c r="L7" s="6"/>
      <c r="M7" s="6"/>
    </row>
    <row r="8" spans="1:26" ht="15" customHeight="1" x14ac:dyDescent="0.25">
      <c r="B8" s="61" t="s">
        <v>12</v>
      </c>
      <c r="C8" s="6" t="s">
        <v>57</v>
      </c>
      <c r="D8" s="6"/>
      <c r="E8" s="6"/>
      <c r="F8" s="6"/>
      <c r="G8" s="6"/>
      <c r="H8" s="6"/>
      <c r="I8" s="6"/>
      <c r="J8" s="6"/>
      <c r="K8" s="6"/>
      <c r="L8" s="6"/>
      <c r="M8" s="6"/>
    </row>
    <row r="9" spans="1:26" ht="15" customHeight="1" x14ac:dyDescent="0.25">
      <c r="B9" s="6"/>
      <c r="C9" s="6"/>
      <c r="D9" s="6"/>
      <c r="E9" s="6"/>
      <c r="F9" s="6"/>
      <c r="G9" s="6"/>
      <c r="H9" s="6"/>
      <c r="I9" s="6"/>
      <c r="J9" s="6"/>
      <c r="K9" s="6"/>
      <c r="L9" s="6"/>
      <c r="M9" s="6"/>
    </row>
    <row r="10" spans="1:26" s="3" customFormat="1" ht="25.4" customHeight="1" thickBot="1" x14ac:dyDescent="0.3">
      <c r="A10" s="20" t="s">
        <v>14</v>
      </c>
      <c r="B10" s="20" t="s">
        <v>4</v>
      </c>
      <c r="C10" s="13" t="s">
        <v>15</v>
      </c>
      <c r="D10" s="13" t="s">
        <v>16</v>
      </c>
      <c r="E10" s="20" t="s">
        <v>8</v>
      </c>
      <c r="F10" s="32"/>
      <c r="G10" s="32"/>
      <c r="H10" s="32"/>
      <c r="I10" s="32"/>
      <c r="J10" s="32"/>
      <c r="K10" s="32"/>
      <c r="L10" s="32"/>
      <c r="M10" s="32"/>
    </row>
    <row r="11" spans="1:26" ht="15" customHeight="1" thickTop="1" x14ac:dyDescent="0.25">
      <c r="A11" s="88">
        <v>2015</v>
      </c>
      <c r="B11" s="19">
        <v>42492</v>
      </c>
      <c r="C11" s="22"/>
      <c r="D11" s="23"/>
      <c r="E11" s="47" t="str">
        <f>IFERROR(C11/D11,"")</f>
        <v/>
      </c>
    </row>
    <row r="12" spans="1:26" ht="15" customHeight="1" x14ac:dyDescent="0.25">
      <c r="A12" s="88">
        <v>2016</v>
      </c>
      <c r="B12" s="14">
        <v>42857</v>
      </c>
      <c r="C12" s="24"/>
      <c r="D12" s="25"/>
      <c r="E12" s="53" t="str">
        <f t="shared" ref="E12:E15" si="0">IFERROR(C12/D12,"")</f>
        <v/>
      </c>
    </row>
    <row r="13" spans="1:26" ht="15" customHeight="1" x14ac:dyDescent="0.25">
      <c r="A13" s="88">
        <v>2017</v>
      </c>
      <c r="B13" s="14">
        <v>43222</v>
      </c>
      <c r="C13" s="24"/>
      <c r="D13" s="25"/>
      <c r="E13" s="53" t="str">
        <f t="shared" si="0"/>
        <v/>
      </c>
    </row>
    <row r="14" spans="1:26" ht="15" customHeight="1" x14ac:dyDescent="0.25">
      <c r="A14" s="88">
        <v>2018</v>
      </c>
      <c r="B14" s="14">
        <v>43587</v>
      </c>
      <c r="C14" s="24"/>
      <c r="D14" s="25"/>
      <c r="E14" s="53" t="str">
        <f t="shared" si="0"/>
        <v/>
      </c>
    </row>
    <row r="15" spans="1:26" ht="15" customHeight="1" x14ac:dyDescent="0.25">
      <c r="A15" s="88">
        <v>2019</v>
      </c>
      <c r="B15" s="14">
        <v>43953</v>
      </c>
      <c r="C15" s="26"/>
      <c r="D15" s="27"/>
      <c r="E15" s="53" t="str">
        <f t="shared" si="0"/>
        <v/>
      </c>
    </row>
    <row r="16" spans="1:26" ht="15" customHeight="1" x14ac:dyDescent="0.25">
      <c r="A16" s="88">
        <v>2020</v>
      </c>
      <c r="B16" s="14">
        <v>44318</v>
      </c>
      <c r="C16" s="26"/>
      <c r="D16" s="27"/>
      <c r="E16" s="53" t="str">
        <f>IFERROR(C16/D16,"")</f>
        <v/>
      </c>
    </row>
    <row r="17" spans="1:6" ht="15" customHeight="1" thickBot="1" x14ac:dyDescent="0.3">
      <c r="A17" s="88">
        <v>2021</v>
      </c>
      <c r="B17" s="14">
        <v>44683</v>
      </c>
      <c r="C17" s="28"/>
      <c r="D17" s="29"/>
      <c r="E17" s="89" t="str">
        <f>IFERROR(C17/D17,"")</f>
        <v/>
      </c>
    </row>
    <row r="18" spans="1:6" ht="15" customHeight="1" thickTop="1" x14ac:dyDescent="0.25"/>
    <row r="19" spans="1:6" ht="175.4" customHeight="1" x14ac:dyDescent="0.25">
      <c r="A19" s="124" t="s">
        <v>7</v>
      </c>
      <c r="B19" s="124"/>
      <c r="C19" s="124"/>
      <c r="D19" s="124"/>
      <c r="E19" s="124"/>
      <c r="F19" s="5"/>
    </row>
    <row r="20" spans="1:6" ht="15" customHeight="1" x14ac:dyDescent="0.25">
      <c r="B20" s="5"/>
      <c r="C20" s="5"/>
      <c r="D20" s="5"/>
      <c r="E20" s="5"/>
      <c r="F20" s="5"/>
    </row>
    <row r="21" spans="1:6" ht="15" customHeight="1" x14ac:dyDescent="0.25">
      <c r="B21" s="5"/>
      <c r="C21" s="5"/>
      <c r="D21" s="5"/>
      <c r="E21" s="5"/>
      <c r="F21" s="5"/>
    </row>
    <row r="22" spans="1:6" ht="15" customHeight="1" x14ac:dyDescent="0.25">
      <c r="B22" s="5"/>
      <c r="C22" s="5"/>
      <c r="D22" s="5"/>
      <c r="E22" s="5"/>
      <c r="F22" s="5"/>
    </row>
    <row r="23" spans="1:6" ht="15" customHeight="1" x14ac:dyDescent="0.25">
      <c r="B23" s="5"/>
      <c r="C23" s="5"/>
      <c r="D23" s="5"/>
      <c r="E23" s="5"/>
      <c r="F23" s="5"/>
    </row>
    <row r="24" spans="1:6" ht="15" customHeight="1" x14ac:dyDescent="0.25">
      <c r="B24" s="5"/>
      <c r="C24" s="5"/>
      <c r="D24" s="5"/>
      <c r="E24" s="5"/>
      <c r="F24" s="5"/>
    </row>
    <row r="25" spans="1:6" ht="15" customHeight="1" x14ac:dyDescent="0.25">
      <c r="B25" s="5"/>
      <c r="C25" s="5"/>
      <c r="D25" s="5"/>
      <c r="E25" s="5"/>
      <c r="F25" s="5"/>
    </row>
    <row r="26" spans="1:6" ht="15" customHeight="1" x14ac:dyDescent="0.25">
      <c r="B26" s="5"/>
      <c r="C26" s="5"/>
      <c r="D26" s="5"/>
      <c r="E26" s="5"/>
      <c r="F26" s="5"/>
    </row>
    <row r="27" spans="1:6" ht="15" customHeight="1" x14ac:dyDescent="0.25">
      <c r="B27" s="5"/>
      <c r="C27" s="5"/>
      <c r="D27" s="5"/>
      <c r="E27" s="5"/>
      <c r="F27" s="5"/>
    </row>
    <row r="28" spans="1:6" ht="15" customHeight="1" x14ac:dyDescent="0.25">
      <c r="B28" s="5"/>
      <c r="C28" s="5"/>
      <c r="D28" s="5"/>
      <c r="E28" s="5"/>
      <c r="F28" s="5"/>
    </row>
    <row r="29" spans="1:6" ht="15" customHeight="1" x14ac:dyDescent="0.25">
      <c r="B29" s="5"/>
      <c r="C29" s="5"/>
      <c r="D29" s="5"/>
      <c r="E29" s="5"/>
      <c r="F29" s="5"/>
    </row>
    <row r="30" spans="1:6" ht="15" customHeight="1" x14ac:dyDescent="0.25"/>
    <row r="31" spans="1:6" ht="15" customHeight="1" x14ac:dyDescent="0.25"/>
  </sheetData>
  <sheetProtection formatCells="0" formatColumns="0" formatRows="0"/>
  <mergeCells count="4">
    <mergeCell ref="A3:Z3"/>
    <mergeCell ref="C4:M4"/>
    <mergeCell ref="C5:M5"/>
    <mergeCell ref="A19:E19"/>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D7D2E0377B794594D16DD42592E474" ma:contentTypeVersion="14" ma:contentTypeDescription="Create a new document." ma:contentTypeScope="" ma:versionID="bc587cf2c63e27271003093855d8a5cc">
  <xsd:schema xmlns:xsd="http://www.w3.org/2001/XMLSchema" xmlns:xs="http://www.w3.org/2001/XMLSchema" xmlns:p="http://schemas.microsoft.com/office/2006/metadata/properties" xmlns:ns1="e85066f3-53c8-4645-8c23-838c194d95ba" xmlns:ns3="82f6ad95-4793-4a21-b68f-e4e60fbd0b3e" xmlns:ns4="d9ef40d1-8e7d-43a1-9189-92ea7f95c543" targetNamespace="http://schemas.microsoft.com/office/2006/metadata/properties" ma:root="true" ma:fieldsID="3a486b65f6642a522564a3fbcf71a703" ns1:_="" ns3:_="" ns4:_="">
    <xsd:import namespace="e85066f3-53c8-4645-8c23-838c194d95ba"/>
    <xsd:import namespace="82f6ad95-4793-4a21-b68f-e4e60fbd0b3e"/>
    <xsd:import namespace="d9ef40d1-8e7d-43a1-9189-92ea7f95c543"/>
    <xsd:element name="properties">
      <xsd:complexType>
        <xsd:sequence>
          <xsd:element name="documentManagement">
            <xsd:complexType>
              <xsd:all>
                <xsd:element ref="ns1:Article_x0020_Number" minOccurs="0"/>
                <xsd:element ref="ns3:Population-Care-Category" minOccurs="0"/>
                <xsd:element ref="ns3:Population-Care-Sub-Category" minOccurs="0"/>
                <xsd:element ref="ns3:Population_x0020_Care_x0020_Content_x0020_Type" minOccurs="0"/>
                <xsd:element ref="ns3:Population_x0020_Care_x0020_Content_x0020_Source" minOccurs="0"/>
                <xsd:element ref="ns3:CoAuthor_Index" minOccurs="0"/>
                <xsd:element ref="ns4:SharedWithUsers" minOccurs="0"/>
                <xsd:element ref="ns4:SharedWithDetails" minOccurs="0"/>
                <xsd:element ref="ns3:Domain" minOccurs="0"/>
                <xsd:element ref="ns3:Population_x0020_Care_x0020_Archive" minOccurs="0"/>
                <xsd:element ref="ns3:Population_x0020_Care_x0020_Date_x0020_Stamp" minOccurs="0"/>
                <xsd:element ref="ns3:Sub-Category_x0020_2022-2023_x0020_Libra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066f3-53c8-4645-8c23-838c194d95ba" elementFormDefault="qualified">
    <xsd:import namespace="http://schemas.microsoft.com/office/2006/documentManagement/types"/>
    <xsd:import namespace="http://schemas.microsoft.com/office/infopath/2007/PartnerControls"/>
    <xsd:element name="Article_x0020_Number" ma:index="0" nillable="true" ma:displayName="Article" ma:description="Sort index column needed to sort the article numbers correctly" ma:internalName="Article_x0020_Number"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82f6ad95-4793-4a21-b68f-e4e60fbd0b3e" elementFormDefault="qualified">
    <xsd:import namespace="http://schemas.microsoft.com/office/2006/documentManagement/types"/>
    <xsd:import namespace="http://schemas.microsoft.com/office/infopath/2007/PartnerControls"/>
    <xsd:element name="Population-Care-Category" ma:index="3" nillable="true" ma:displayName="Pop-Care Category" ma:default="Please Select" ma:format="Dropdown" ma:indexed="true" ma:internalName="Population_x002d_Care_x002d_Category">
      <xsd:simpleType>
        <xsd:restriction base="dms:Choice">
          <xsd:enumeration value="Please Select"/>
          <xsd:enumeration value="Annual Contract"/>
          <xsd:enumeration value="Annual Certification"/>
          <xsd:enumeration value="Bill Analysis"/>
          <xsd:enumeration value="Contract Management"/>
          <xsd:enumeration value="Contract Refresh"/>
          <xsd:enumeration value="COVID-19 Response"/>
          <xsd:enumeration value="Health Justice Initiative"/>
          <xsd:enumeration value="QHP Certification"/>
          <xsd:enumeration value="Quality Rating System"/>
          <xsd:enumeration value="PMD Admin"/>
          <xsd:enumeration value="Public Reporting"/>
          <xsd:enumeration value="Stakeholder Engagement"/>
        </xsd:restriction>
      </xsd:simpleType>
    </xsd:element>
    <xsd:element name="Population-Care-Sub-Category" ma:index="4" nillable="true" ma:displayName="Sub Category SE Library" ma:default="Please Select" ma:format="Dropdown" ma:internalName="Population_x002d_Care_x002d_Sub_x002d_Category">
      <xsd:simpleType>
        <xsd:restriction base="dms:Choice">
          <xsd:enumeration value="Please Select"/>
          <xsd:enumeration value="Admin-Help"/>
          <xsd:enumeration value="Board Meeting"/>
          <xsd:enumeration value="Board Meeting-Archive"/>
          <xsd:enumeration value="Clinical Leaders Forum"/>
          <xsd:enumeration value="Plan Advisory"/>
          <xsd:enumeration value="Plan Advisory-Archive"/>
          <xsd:enumeration value="Recruitment"/>
          <xsd:enumeration value="Tribal"/>
        </xsd:restriction>
      </xsd:simpleType>
    </xsd:element>
    <xsd:element name="Population_x0020_Care_x0020_Content_x0020_Type" ma:index="5" nillable="true" ma:displayName="Pop-Care Type" ma:default="Please Select" ma:format="Dropdown" ma:internalName="Population_x0020_Care_x0020_Content_x0020_Type">
      <xsd:simpleType>
        <xsd:restriction base="dms:Choice">
          <xsd:enumeration value="Please Select"/>
          <xsd:enumeration value="Agenda"/>
          <xsd:enumeration value="Appendix"/>
          <xsd:enumeration value="Assessment"/>
          <xsd:enumeration value="Benefit Plan"/>
          <xsd:enumeration value="Calendar"/>
          <xsd:enumeration value="Case Study"/>
          <xsd:enumeration value="Charter"/>
          <xsd:enumeration value="Comment Tracker"/>
          <xsd:enumeration value="Contract"/>
          <xsd:enumeration value="Cover Letter"/>
          <xsd:enumeration value="Crosswalk"/>
          <xsd:enumeration value="Database"/>
          <xsd:enumeration value="Example Letter"/>
          <xsd:enumeration value="Framework"/>
          <xsd:enumeration value="Folder"/>
          <xsd:enumeration value="Guide"/>
          <xsd:enumeration value="Improvement Plan"/>
          <xsd:enumeration value="List Resource"/>
          <xsd:enumeration value="Memo"/>
          <xsd:enumeration value="MP4"/>
          <xsd:enumeration value="Nomination"/>
          <xsd:enumeration value="Policy Guidance"/>
          <xsd:enumeration value="Process"/>
          <xsd:enumeration value="Project Plan"/>
          <xsd:enumeration value="Proposal"/>
          <xsd:enumeration value="Public Comments"/>
          <xsd:enumeration value="Report"/>
          <xsd:enumeration value="Resume"/>
          <xsd:enumeration value="Slide Deck"/>
          <xsd:enumeration value="PPT-msg"/>
          <xsd:enumeration value="References"/>
          <xsd:enumeration value="Spreadsheet"/>
          <xsd:enumeration value="Summary"/>
          <xsd:enumeration value="Table"/>
          <xsd:enumeration value="Technical Specification"/>
          <xsd:enumeration value="Template"/>
          <xsd:enumeration value="Template-Reporting"/>
          <xsd:enumeration value="Test Case"/>
          <xsd:enumeration value="Timeline"/>
          <xsd:enumeration value="Toolkit"/>
          <xsd:enumeration value="Tracker"/>
          <xsd:enumeration value="Website"/>
        </xsd:restriction>
      </xsd:simpleType>
    </xsd:element>
    <xsd:element name="Population_x0020_Care_x0020_Content_x0020_Source" ma:index="6" nillable="true" ma:displayName="Pop-Care Source" ma:default="Please Select" ma:internalName="Population_x0020_Care_x0020_Content_x0020_Source">
      <xsd:complexType>
        <xsd:complexContent>
          <xsd:extension base="dms:MultiChoice">
            <xsd:sequence>
              <xsd:element name="Value" maxOccurs="unbounded" minOccurs="0" nillable="true">
                <xsd:simpleType>
                  <xsd:restriction base="dms:Choice">
                    <xsd:enumeration value="Please Select"/>
                    <xsd:enumeration value="Advocacy Organization"/>
                    <xsd:enumeration value="Applicant"/>
                    <xsd:enumeration value="Author"/>
                    <xsd:enumeration value="Collaborative"/>
                    <xsd:enumeration value="CC Internal"/>
                    <xsd:enumeration value="Foundation"/>
                    <xsd:enumeration value="Government Agency"/>
                    <xsd:enumeration value="Journal"/>
                    <xsd:enumeration value="News Media"/>
                    <xsd:enumeration value="Non-Governmental Quality Improvement Organization"/>
                    <xsd:enumeration value="University"/>
                  </xsd:restriction>
                </xsd:simpleType>
              </xsd:element>
            </xsd:sequence>
          </xsd:extension>
        </xsd:complexContent>
      </xsd:complexType>
    </xsd:element>
    <xsd:element name="CoAuthor_Index" ma:index="7" nillable="true" ma:displayName="Collaborator_Index" ma:list="UserInfo" ma:SharePointGroup="11478" ma:internalName="CoAuthor_Index"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main" ma:index="16" nillable="true" ma:displayName="Pop-Care Domain" ma:default="Please Select" ma:description="Domains are the specific aspects/areas of Health Care addressed in our contract agreements with carriers." ma:format="Dropdown" ma:internalName="Domain">
      <xsd:simpleType>
        <xsd:restriction base="dms:Choice">
          <xsd:enumeration value="Please Select"/>
          <xsd:enumeration value="ACO-IDS"/>
          <xsd:enumeration value="Acute and Chronic Conditions"/>
          <xsd:enumeration value="Acute Care"/>
          <xsd:enumeration value="Administrative Simplification"/>
          <xsd:enumeration value="Appropriate Interventions"/>
          <xsd:enumeration value="Behavioral Health"/>
          <xsd:enumeration value="Benefit Design"/>
          <xsd:enumeration value="Certification Accreditation"/>
          <xsd:enumeration value="Chronic Care"/>
          <xsd:enumeration value="Complex Care"/>
          <xsd:enumeration value="Consumer Empowerment"/>
          <xsd:enumeration value="Consumer Engagement"/>
          <xsd:enumeration value="Cultural Competence"/>
          <xsd:enumeration value="Data Sharing and Analytics"/>
          <xsd:enumeration value="Equitable Care"/>
          <xsd:enumeration value="Measurement"/>
          <xsd:enumeration value="Multi-Domain"/>
          <xsd:enumeration value="Networks"/>
          <xsd:enumeration value="Payment"/>
          <xsd:enumeration value="Pop Health Mgmt"/>
          <xsd:enumeration value="Prevention"/>
          <xsd:enumeration value="Primary Care"/>
          <xsd:enumeration value="Public Health"/>
          <xsd:enumeration value="QI and TA"/>
          <xsd:enumeration value="Social Health"/>
          <xsd:enumeration value="Sites of Care Delivery"/>
          <xsd:enumeration value="Social Needs"/>
          <xsd:enumeration value="Specialty Care"/>
          <xsd:enumeration value="Technology"/>
        </xsd:restriction>
      </xsd:simpleType>
    </xsd:element>
    <xsd:element name="Population_x0020_Care_x0020_Archive" ma:index="17" nillable="true" ma:displayName="Pop-Care Archive" ma:default="0" ma:description="Indicates whether this is historical and used mainly for reference-excluded from most views" ma:internalName="Population_x0020_Care_x0020_Archive">
      <xsd:simpleType>
        <xsd:restriction base="dms:Boolean"/>
      </xsd:simpleType>
    </xsd:element>
    <xsd:element name="Population_x0020_Care_x0020_Date_x0020_Stamp" ma:index="18" nillable="true" ma:displayName="Pop-Care Date Stamp" ma:description="Compensates for created and modified dates being changed when files are moved." ma:format="DateOnly" ma:internalName="Population_x0020_Care_x0020_Date_x0020_Stamp">
      <xsd:simpleType>
        <xsd:restriction base="dms:DateTime"/>
      </xsd:simpleType>
    </xsd:element>
    <xsd:element name="Sub-Category_x0020_2022-2023_x0020_Library" ma:index="19" nillable="true" ma:displayName="Sub Category 2022-2023 Library" ma:default="Please Select" ma:internalName="Sub_x002d_Category_x0020_2022_x002d_2023_x0020_Library">
      <xsd:complexType>
        <xsd:complexContent>
          <xsd:extension base="dms:MultiChoice">
            <xsd:sequence>
              <xsd:element name="Value" maxOccurs="unbounded" minOccurs="0" nillable="true">
                <xsd:simpleType>
                  <xsd:restriction base="dms:Choice">
                    <xsd:enumeration value="Please Select"/>
                    <xsd:enumeration value="Attachment 7"/>
                    <xsd:enumeration value="Attachment 14"/>
                    <xsd:enumeration value="Quality Transformation Initiative"/>
                    <xsd:enumeration value="Model Contract"/>
                    <xsd:enumeration value="Refresh Workgroup"/>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9ef40d1-8e7d-43a1-9189-92ea7f95c54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Author_Index xmlns="82f6ad95-4793-4a21-b68f-e4e60fbd0b3e">
      <UserInfo>
        <DisplayName>i:0e.t|azuread|thai.lee@covered.ca.gov,#i:0e.t|azuread|thai.lee@covered.ca.gov,#Thai.Lee@covered.ca.gov,#,#Lee, Thai (CoveredCA),#,#HBEX,#Senior Quality Specialist</DisplayName>
        <AccountId>9313</AccountId>
        <AccountType/>
      </UserInfo>
      <UserInfo>
        <DisplayName>i:0e.t|azuread|whitney.li@covered.ca.gov,#i:0e.t|azuread|whitney.li@covered.ca.gov,#Whitney.Li@covered.ca.gov,#,#Li, Whitney (CoveredCA),#,#HBEX,#</DisplayName>
        <AccountId>9256</AccountId>
        <AccountType/>
      </UserInfo>
      <UserInfo>
        <DisplayName>i:0e.t|azuread|Taylor.Priestley@covered.ca.gov,#i:0e.t|azuread|Taylor.Priestley@covered.ca.gov,#Taylor.Priestley@covered.ca.gov,#taylor.priestley@covered.ca.gov,#Priestley, Taylor (CoveredCA),#,#HBEX,#</DisplayName>
        <AccountId>269</AccountId>
        <AccountType/>
      </UserInfo>
      <UserInfo>
        <DisplayName>i:0e.t|azuread|latoya.holmes-green@covered.ca.gov,#i:0e.t|azuread|latoya.holmes-green@covered.ca.gov,#LaToya.Holmes-Green@covered.ca.gov,#,#Holmes-Green, LaToya (CoveredCA),#,#HBEX,#Program Coordinator</DisplayName>
        <AccountId>9357</AccountId>
        <AccountType/>
      </UserInfo>
      <UserInfo>
        <DisplayName>i:0e.t|azuread|rebecca.alcantar@covered.ca.gov,#i:0e.t|azuread|rebecca.alcantar@covered.ca.gov,#Rebecca.Alcantar@covered.ca.gov,#,#Alcantar, Rebecca (CoveredCA),#,#,#Senior Health Equity Specialist</DisplayName>
        <AccountId>10099</AccountId>
        <AccountType/>
      </UserInfo>
      <UserInfo>
        <DisplayName>i:0e.t|azuread|kelly.saephan@covered.ca.gov,#i:0e.t|azuread|kelly.saephan@covered.ca.gov,#Kelly.Saephan@covered.ca.gov,#,#Saephan, Kelly (CoveredCA),#,#HBEX,#Senior Quality Specialist</DisplayName>
        <AccountId>11711</AccountId>
        <AccountType/>
      </UserInfo>
      <UserInfo>
        <DisplayName>i:0e.t|azuread|margareta.brandt@covered.ca.gov,#i:0e.t|azuread|margareta.brandt@covered.ca.gov,#Margareta.Brandt@covered.ca.gov,#margareta.brandt@covered.ca.gov,#Brandt, Margareta (CoveredCA),#,#HBEX,#Senior Quality Specialist, Plan Management Division</DisplayName>
        <AccountId>1830</AccountId>
        <AccountType/>
      </UserInfo>
    </CoAuthor_Index>
    <Population-Care-Category xmlns="82f6ad95-4793-4a21-b68f-e4e60fbd0b3e">QHP Certification</Population-Care-Category>
    <Population-Care-Sub-Category xmlns="82f6ad95-4793-4a21-b68f-e4e60fbd0b3e">Please Select</Population-Care-Sub-Category>
    <Population_x0020_Care_x0020_Content_x0020_Type xmlns="82f6ad95-4793-4a21-b68f-e4e60fbd0b3e">Template-Reporting</Population_x0020_Care_x0020_Content_x0020_Type>
    <Population_x0020_Care_x0020_Content_x0020_Source xmlns="82f6ad95-4793-4a21-b68f-e4e60fbd0b3e">
      <Value>CC Internal</Value>
    </Population_x0020_Care_x0020_Content_x0020_Source>
    <Article_x0020_Number xmlns="e85066f3-53c8-4645-8c23-838c194d95ba" xsi:nil="true"/>
    <Domain xmlns="82f6ad95-4793-4a21-b68f-e4e60fbd0b3e" xsi:nil="true"/>
    <Population_x0020_Care_x0020_Archive xmlns="82f6ad95-4793-4a21-b68f-e4e60fbd0b3e">false</Population_x0020_Care_x0020_Archive>
    <Population_x0020_Care_x0020_Date_x0020_Stamp xmlns="82f6ad95-4793-4a21-b68f-e4e60fbd0b3e" xsi:nil="true"/>
    <Sub-Category_x0020_2022-2023_x0020_Library xmlns="82f6ad95-4793-4a21-b68f-e4e60fbd0b3e">
      <Value>Please Select</Value>
    </Sub-Category_x0020_2022-2023_x0020_Library>
  </documentManagement>
</p:properties>
</file>

<file path=customXml/itemProps1.xml><?xml version="1.0" encoding="utf-8"?>
<ds:datastoreItem xmlns:ds="http://schemas.openxmlformats.org/officeDocument/2006/customXml" ds:itemID="{58A505D1-74F0-4CD1-A0C3-342D89B3A7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066f3-53c8-4645-8c23-838c194d95ba"/>
    <ds:schemaRef ds:uri="82f6ad95-4793-4a21-b68f-e4e60fbd0b3e"/>
    <ds:schemaRef ds:uri="d9ef40d1-8e7d-43a1-9189-92ea7f95c5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A9870C-493F-4FE5-9F11-B9969E144E44}">
  <ds:schemaRefs>
    <ds:schemaRef ds:uri="http://schemas.microsoft.com/sharepoint/v3/contenttype/forms"/>
  </ds:schemaRefs>
</ds:datastoreItem>
</file>

<file path=customXml/itemProps3.xml><?xml version="1.0" encoding="utf-8"?>
<ds:datastoreItem xmlns:ds="http://schemas.openxmlformats.org/officeDocument/2006/customXml" ds:itemID="{C422410B-E516-42C5-AD10-142063648F44}">
  <ds:schemaRefs>
    <ds:schemaRef ds:uri="http://schemas.microsoft.com/office/2006/documentManagement/types"/>
    <ds:schemaRef ds:uri="http://schemas.microsoft.com/office/2006/metadata/properties"/>
    <ds:schemaRef ds:uri="http://purl.org/dc/dcmitype/"/>
    <ds:schemaRef ds:uri="e85066f3-53c8-4645-8c23-838c194d95ba"/>
    <ds:schemaRef ds:uri="http://purl.org/dc/elements/1.1/"/>
    <ds:schemaRef ds:uri="82f6ad95-4793-4a21-b68f-e4e60fbd0b3e"/>
    <ds:schemaRef ds:uri="http://www.w3.org/XML/1998/namespace"/>
    <ds:schemaRef ds:uri="d9ef40d1-8e7d-43a1-9189-92ea7f95c543"/>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Instructions</vt:lpstr>
      <vt:lpstr>15.2.2.3</vt:lpstr>
      <vt:lpstr>17.4.2.1 (HMO)</vt:lpstr>
      <vt:lpstr>18.4.2.1 (PPO)</vt:lpstr>
      <vt:lpstr>19.4.2.1 (EPO)</vt:lpstr>
      <vt:lpstr>20.4.2.1 (Other)</vt:lpstr>
      <vt:lpstr>17.4.2.2 (HMO)</vt:lpstr>
      <vt:lpstr>18.4.2.2 (PPO)</vt:lpstr>
      <vt:lpstr>19.4.2.2 (EPO)</vt:lpstr>
      <vt:lpstr>20.4.2.2 (Other)</vt:lpstr>
      <vt:lpstr>17.4.3.1 (HMO)</vt:lpstr>
      <vt:lpstr>18.4.3.1 (PPO)</vt:lpstr>
      <vt:lpstr>19.4.3.1 (EPO)</vt:lpstr>
      <vt:lpstr>20.4.3.1 (Other)</vt:lpstr>
      <vt:lpstr>17.4.4.2  (HMO)</vt:lpstr>
      <vt:lpstr>18.4.4.2 (PPO) </vt:lpstr>
      <vt:lpstr>19.4.4.2 (EPO)</vt:lpstr>
      <vt:lpstr>20.4.4.2 (Other)</vt:lpstr>
      <vt:lpstr>17.4.4.3 (HMO)</vt:lpstr>
      <vt:lpstr>18.4.4.3 (PPO)</vt:lpstr>
      <vt:lpstr>19.4.4.3 (EPO)</vt:lpstr>
      <vt:lpstr>20.4.4.3 (Other)</vt:lpstr>
      <vt:lpstr>17.4.5.1 (HMO)</vt:lpstr>
      <vt:lpstr>18.4.5.1 (PPO)</vt:lpstr>
      <vt:lpstr>19.4.5.1 (EPO)</vt:lpstr>
      <vt:lpstr>20.4.5.1 (Other)</vt:lpstr>
      <vt:lpstr>17.4.5.2 (HMO)</vt:lpstr>
      <vt:lpstr>18.4.5.2 (PPO)</vt:lpstr>
      <vt:lpstr>19.4.5.2 (EPO)</vt:lpstr>
      <vt:lpstr>20.4.5.2 (Other)</vt:lpstr>
      <vt:lpstr>'15.2.2.3'!Print_Area</vt:lpstr>
      <vt:lpstr>'17.4.2.1 (HMO)'!Print_Area</vt:lpstr>
      <vt:lpstr>'17.4.2.2 (HMO)'!Print_Area</vt:lpstr>
      <vt:lpstr>'17.4.3.1 (HMO)'!Print_Area</vt:lpstr>
      <vt:lpstr>'17.4.4.2  (HMO)'!Print_Area</vt:lpstr>
      <vt:lpstr>'17.4.4.3 (HMO)'!Print_Area</vt:lpstr>
      <vt:lpstr>'17.4.5.1 (HMO)'!Print_Area</vt:lpstr>
      <vt:lpstr>'17.4.5.2 (HMO)'!Print_Area</vt:lpstr>
      <vt:lpstr>'18.4.2.1 (PPO)'!Print_Area</vt:lpstr>
      <vt:lpstr>'18.4.2.2 (PPO)'!Print_Area</vt:lpstr>
      <vt:lpstr>'18.4.3.1 (PPO)'!Print_Area</vt:lpstr>
      <vt:lpstr>'18.4.4.2 (PPO) '!Print_Area</vt:lpstr>
      <vt:lpstr>'18.4.4.3 (PPO)'!Print_Area</vt:lpstr>
      <vt:lpstr>'18.4.5.1 (PPO)'!Print_Area</vt:lpstr>
      <vt:lpstr>'18.4.5.2 (PPO)'!Print_Area</vt:lpstr>
      <vt:lpstr>'19.4.2.1 (EPO)'!Print_Area</vt:lpstr>
      <vt:lpstr>'19.4.2.2 (EPO)'!Print_Area</vt:lpstr>
      <vt:lpstr>'19.4.3.1 (EPO)'!Print_Area</vt:lpstr>
      <vt:lpstr>'19.4.4.2 (EPO)'!Print_Area</vt:lpstr>
      <vt:lpstr>'19.4.4.3 (EPO)'!Print_Area</vt:lpstr>
      <vt:lpstr>'19.4.5.1 (EPO)'!Print_Area</vt:lpstr>
      <vt:lpstr>'19.4.5.2 (EPO)'!Print_Area</vt:lpstr>
      <vt:lpstr>'20.4.2.1 (Other)'!Print_Area</vt:lpstr>
      <vt:lpstr>'20.4.2.2 (Other)'!Print_Area</vt:lpstr>
      <vt:lpstr>'20.4.3.1 (Other)'!Print_Area</vt:lpstr>
      <vt:lpstr>'20.4.4.2 (Other)'!Print_Area</vt:lpstr>
      <vt:lpstr>'20.4.4.3 (Other)'!Print_Area</vt:lpstr>
      <vt:lpstr>'20.4.5.1 (Other)'!Print_Area</vt:lpstr>
      <vt:lpstr>'20.4.5.2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Hunter, Meiling (CoveredCA)</cp:lastModifiedBy>
  <cp:revision/>
  <dcterms:created xsi:type="dcterms:W3CDTF">2016-01-19T18:10:04Z</dcterms:created>
  <dcterms:modified xsi:type="dcterms:W3CDTF">2021-11-30T18:15:57Z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0x01010002D7D2E0377B794594D16DD42592E474</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ies>
</file>